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752"/>
  </bookViews>
  <sheets>
    <sheet name="понедельник" sheetId="4" r:id="rId1"/>
    <sheet name="вторник" sheetId="5" r:id="rId2"/>
    <sheet name="среда" sheetId="6" r:id="rId3"/>
    <sheet name="четверг" sheetId="7" r:id="rId4"/>
    <sheet name="пятница" sheetId="8" r:id="rId5"/>
  </sheets>
  <definedNames>
    <definedName name="_xlnm.Print_Area" localSheetId="1">вторник!$A$1:$AU$29</definedName>
    <definedName name="_xlnm.Print_Area" localSheetId="0">понедельник!$A$1:$AQ$28</definedName>
    <definedName name="_xlnm.Print_Area" localSheetId="4">пятница!$A$1:$BC$29</definedName>
    <definedName name="_xlnm.Print_Area" localSheetId="2">среда!$A$1:$AW$28</definedName>
    <definedName name="_xlnm.Print_Area" localSheetId="3">четверг!$A$1:$BI$29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X25" i="7" l="1"/>
  <c r="AX26" i="7"/>
  <c r="AX6" i="7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U28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AN6" i="4" l="1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D6" i="4"/>
  <c r="AP6" i="4" s="1"/>
  <c r="D7" i="4"/>
  <c r="AP7" i="4" s="1"/>
  <c r="D8" i="4"/>
  <c r="AP8" i="4" s="1"/>
  <c r="D9" i="4"/>
  <c r="AP9" i="4" s="1"/>
  <c r="D10" i="4"/>
  <c r="AP10" i="4" s="1"/>
  <c r="D11" i="4"/>
  <c r="AP11" i="4" s="1"/>
  <c r="D12" i="4"/>
  <c r="AP12" i="4" s="1"/>
  <c r="D13" i="4"/>
  <c r="AP13" i="4" s="1"/>
  <c r="D14" i="4"/>
  <c r="AP14" i="4" s="1"/>
  <c r="D15" i="4"/>
  <c r="AP15" i="4" s="1"/>
  <c r="D16" i="4"/>
  <c r="AP16" i="4" s="1"/>
  <c r="D17" i="4"/>
  <c r="AP17" i="4" s="1"/>
  <c r="D18" i="4"/>
  <c r="AP18" i="4" s="1"/>
  <c r="D19" i="4"/>
  <c r="AP19" i="4" s="1"/>
  <c r="D20" i="4"/>
  <c r="AP20" i="4" s="1"/>
  <c r="D21" i="4"/>
  <c r="AP21" i="4" s="1"/>
  <c r="D22" i="4"/>
  <c r="AP22" i="4" s="1"/>
  <c r="D23" i="4"/>
  <c r="AP23" i="4" s="1"/>
  <c r="D24" i="4"/>
  <c r="AP24" i="4" s="1"/>
  <c r="D25" i="4"/>
  <c r="AP25" i="4" s="1"/>
  <c r="AZ6" i="8" l="1"/>
  <c r="AZ7" i="8"/>
  <c r="AZ8" i="8"/>
  <c r="AZ9" i="8"/>
  <c r="AZ10" i="8"/>
  <c r="AZ11" i="8"/>
  <c r="AZ12" i="8"/>
  <c r="AZ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X6" i="8"/>
  <c r="AX7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AX23" i="8"/>
  <c r="AX24" i="8"/>
  <c r="AX25" i="8"/>
  <c r="AX26" i="8"/>
  <c r="AV6" i="8"/>
  <c r="AV7" i="8"/>
  <c r="AV8" i="8"/>
  <c r="AV9" i="8"/>
  <c r="AV10" i="8"/>
  <c r="AV11" i="8"/>
  <c r="AV12" i="8"/>
  <c r="AV13" i="8"/>
  <c r="AV14" i="8"/>
  <c r="AV15" i="8"/>
  <c r="AV16" i="8"/>
  <c r="AV17" i="8"/>
  <c r="AV18" i="8"/>
  <c r="AV19" i="8"/>
  <c r="AV20" i="8"/>
  <c r="AV21" i="8"/>
  <c r="AV22" i="8"/>
  <c r="AV23" i="8"/>
  <c r="AV24" i="8"/>
  <c r="AV25" i="8"/>
  <c r="AV26" i="8"/>
  <c r="AT6" i="8"/>
  <c r="AT7" i="8"/>
  <c r="AT8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R6" i="8"/>
  <c r="AR7" i="8"/>
  <c r="AR8" i="8"/>
  <c r="AR9" i="8"/>
  <c r="AR1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P6" i="8"/>
  <c r="AP7" i="8"/>
  <c r="AP8" i="8"/>
  <c r="AP9" i="8"/>
  <c r="AP10" i="8"/>
  <c r="AP11" i="8"/>
  <c r="AP12" i="8"/>
  <c r="AP13" i="8"/>
  <c r="AP14" i="8"/>
  <c r="AP15" i="8"/>
  <c r="AP16" i="8"/>
  <c r="AP17" i="8"/>
  <c r="AP18" i="8"/>
  <c r="AP19" i="8"/>
  <c r="AP20" i="8"/>
  <c r="AP21" i="8"/>
  <c r="AP22" i="8"/>
  <c r="AP23" i="8"/>
  <c r="AP24" i="8"/>
  <c r="AP25" i="8"/>
  <c r="AP26" i="8"/>
  <c r="AN6" i="8"/>
  <c r="AN7" i="8"/>
  <c r="AN8" i="8"/>
  <c r="AN9" i="8"/>
  <c r="AN10" i="8"/>
  <c r="AN11" i="8"/>
  <c r="AN12" i="8"/>
  <c r="AN13" i="8"/>
  <c r="AN14" i="8"/>
  <c r="AN15" i="8"/>
  <c r="AN16" i="8"/>
  <c r="AN17" i="8"/>
  <c r="AN18" i="8"/>
  <c r="AN19" i="8"/>
  <c r="AN20" i="8"/>
  <c r="AN21" i="8"/>
  <c r="AN22" i="8"/>
  <c r="AN23" i="8"/>
  <c r="AN24" i="8"/>
  <c r="AN25" i="8"/>
  <c r="AN26" i="8"/>
  <c r="AL6" i="8"/>
  <c r="AL7" i="8"/>
  <c r="AL8" i="8"/>
  <c r="AL9" i="8"/>
  <c r="AL10" i="8"/>
  <c r="AL11" i="8"/>
  <c r="AL12" i="8"/>
  <c r="AL13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H6" i="8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F6" i="8"/>
  <c r="AF7" i="8"/>
  <c r="AF8" i="8"/>
  <c r="AF9" i="8"/>
  <c r="AF10" i="8"/>
  <c r="AF11" i="8"/>
  <c r="AF12" i="8"/>
  <c r="AF13" i="8"/>
  <c r="AF14" i="8"/>
  <c r="AF15" i="8"/>
  <c r="AF16" i="8"/>
  <c r="AF17" i="8"/>
  <c r="AF18" i="8"/>
  <c r="AF19" i="8"/>
  <c r="AF20" i="8"/>
  <c r="AF21" i="8"/>
  <c r="AF22" i="8"/>
  <c r="AF23" i="8"/>
  <c r="AF24" i="8"/>
  <c r="AF25" i="8"/>
  <c r="AF26" i="8"/>
  <c r="AD6" i="8"/>
  <c r="AD7" i="8"/>
  <c r="AD8" i="8"/>
  <c r="AD9" i="8"/>
  <c r="AD10" i="8"/>
  <c r="AD11" i="8"/>
  <c r="AD12" i="8"/>
  <c r="AD1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B6" i="8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Z6" i="8"/>
  <c r="Z7" i="8"/>
  <c r="Z8" i="8"/>
  <c r="Z9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V6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F6" i="8"/>
  <c r="F7" i="8"/>
  <c r="F8" i="8"/>
  <c r="F9" i="8"/>
  <c r="F10" i="8"/>
  <c r="F11" i="8"/>
  <c r="F12" i="8"/>
  <c r="F13" i="8"/>
  <c r="BB13" i="8" s="1"/>
  <c r="F14" i="8"/>
  <c r="F15" i="8"/>
  <c r="F16" i="8"/>
  <c r="F17" i="8"/>
  <c r="BB17" i="8" s="1"/>
  <c r="F18" i="8"/>
  <c r="F19" i="8"/>
  <c r="F20" i="8"/>
  <c r="F21" i="8"/>
  <c r="BB21" i="8" s="1"/>
  <c r="F22" i="8"/>
  <c r="F23" i="8"/>
  <c r="F24" i="8"/>
  <c r="F25" i="8"/>
  <c r="BB25" i="8" s="1"/>
  <c r="F26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BB24" i="8" l="1"/>
  <c r="BB20" i="8"/>
  <c r="BB16" i="8"/>
  <c r="BB23" i="8"/>
  <c r="BB19" i="8"/>
  <c r="BB15" i="8"/>
  <c r="BB26" i="8"/>
  <c r="BB22" i="8"/>
  <c r="BB18" i="8"/>
  <c r="BB14" i="8"/>
  <c r="G27" i="8"/>
  <c r="T6" i="7" l="1"/>
  <c r="T7" i="7"/>
  <c r="T8" i="7"/>
  <c r="T9" i="7"/>
  <c r="BH9" i="7" s="1"/>
  <c r="T10" i="7"/>
  <c r="BH10" i="7" s="1"/>
  <c r="T11" i="7"/>
  <c r="T12" i="7"/>
  <c r="T13" i="7"/>
  <c r="T14" i="7"/>
  <c r="T15" i="7"/>
  <c r="T16" i="7"/>
  <c r="T17" i="7"/>
  <c r="T18" i="7"/>
  <c r="T19" i="7"/>
  <c r="T20" i="7"/>
  <c r="BH20" i="7" s="1"/>
  <c r="T21" i="7"/>
  <c r="BH21" i="7" s="1"/>
  <c r="T22" i="7"/>
  <c r="T23" i="7"/>
  <c r="T25" i="7"/>
  <c r="BH25" i="7" s="1"/>
  <c r="T26" i="7"/>
  <c r="BH26" i="7" s="1"/>
  <c r="E27" i="7"/>
  <c r="G27" i="7"/>
  <c r="I27" i="7"/>
  <c r="K27" i="7"/>
  <c r="M27" i="7"/>
  <c r="O27" i="7"/>
  <c r="Q27" i="7"/>
  <c r="S27" i="7"/>
  <c r="U27" i="7"/>
  <c r="W27" i="7"/>
  <c r="Y27" i="7"/>
  <c r="AA27" i="7"/>
  <c r="AC27" i="7"/>
  <c r="AE27" i="7"/>
  <c r="AG27" i="7"/>
  <c r="AI27" i="7"/>
  <c r="AK27" i="7"/>
  <c r="AM27" i="7"/>
  <c r="AO27" i="7"/>
  <c r="AQ27" i="7"/>
  <c r="AS27" i="7"/>
  <c r="AU27" i="7"/>
  <c r="AW27" i="7"/>
  <c r="AY27" i="7"/>
  <c r="BA27" i="7"/>
  <c r="BC27" i="7"/>
  <c r="BE27" i="7"/>
  <c r="BG27" i="7"/>
  <c r="C27" i="7"/>
  <c r="AN21" i="6"/>
  <c r="AN22" i="6"/>
  <c r="AN23" i="6"/>
  <c r="AN24" i="6"/>
  <c r="AN25" i="6"/>
  <c r="AL21" i="6"/>
  <c r="AL22" i="6"/>
  <c r="AL23" i="6"/>
  <c r="AL24" i="6"/>
  <c r="AL25" i="6"/>
  <c r="AH21" i="6"/>
  <c r="AH22" i="6"/>
  <c r="AH23" i="6"/>
  <c r="AH24" i="6"/>
  <c r="AH25" i="6"/>
  <c r="AD21" i="6"/>
  <c r="AD22" i="6"/>
  <c r="AD23" i="6"/>
  <c r="AD24" i="6"/>
  <c r="AD25" i="6"/>
  <c r="V21" i="6"/>
  <c r="V22" i="6"/>
  <c r="V23" i="6"/>
  <c r="V24" i="6"/>
  <c r="V25" i="6"/>
  <c r="T21" i="6"/>
  <c r="T22" i="6"/>
  <c r="T23" i="6"/>
  <c r="T24" i="6"/>
  <c r="T25" i="6"/>
  <c r="R21" i="6"/>
  <c r="R22" i="6"/>
  <c r="R23" i="6"/>
  <c r="R24" i="6"/>
  <c r="R25" i="6"/>
  <c r="P21" i="6"/>
  <c r="P22" i="6"/>
  <c r="P23" i="6"/>
  <c r="P24" i="6"/>
  <c r="P25" i="6"/>
  <c r="J21" i="6"/>
  <c r="J22" i="6"/>
  <c r="J23" i="6"/>
  <c r="L7" i="6"/>
  <c r="L8" i="6"/>
  <c r="L9" i="6"/>
  <c r="AV9" i="6" s="1"/>
  <c r="L10" i="6"/>
  <c r="AV10" i="6" s="1"/>
  <c r="L11" i="6"/>
  <c r="L12" i="6"/>
  <c r="L13" i="6"/>
  <c r="L14" i="6"/>
  <c r="L15" i="6"/>
  <c r="L16" i="6"/>
  <c r="L17" i="6"/>
  <c r="L18" i="6"/>
  <c r="AV18" i="6" s="1"/>
  <c r="L19" i="6"/>
  <c r="AV19" i="6" s="1"/>
  <c r="L20" i="6"/>
  <c r="L21" i="6"/>
  <c r="L22" i="6"/>
  <c r="L23" i="6"/>
  <c r="L24" i="6"/>
  <c r="L25" i="6"/>
  <c r="AV25" i="6" s="1"/>
  <c r="J6" i="6"/>
  <c r="F5" i="6"/>
  <c r="E26" i="6"/>
  <c r="G26" i="6"/>
  <c r="G28" i="6" s="1"/>
  <c r="I26" i="6"/>
  <c r="I28" i="6" s="1"/>
  <c r="K26" i="6"/>
  <c r="K28" i="6" s="1"/>
  <c r="M26" i="6"/>
  <c r="M28" i="6" s="1"/>
  <c r="O26" i="6"/>
  <c r="O28" i="6" s="1"/>
  <c r="Q26" i="6"/>
  <c r="Q28" i="6" s="1"/>
  <c r="S26" i="6"/>
  <c r="S28" i="6" s="1"/>
  <c r="U26" i="6"/>
  <c r="U28" i="6" s="1"/>
  <c r="W26" i="6"/>
  <c r="W28" i="6" s="1"/>
  <c r="Y26" i="6"/>
  <c r="Y28" i="6" s="1"/>
  <c r="AA26" i="6"/>
  <c r="AA28" i="6" s="1"/>
  <c r="AC26" i="6"/>
  <c r="AC28" i="6" s="1"/>
  <c r="AE26" i="6"/>
  <c r="AE28" i="6" s="1"/>
  <c r="AG26" i="6"/>
  <c r="AG28" i="6" s="1"/>
  <c r="AI26" i="6"/>
  <c r="AI28" i="6" s="1"/>
  <c r="AK26" i="6"/>
  <c r="AK28" i="6" s="1"/>
  <c r="AM26" i="6"/>
  <c r="AM28" i="6" s="1"/>
  <c r="AO26" i="6"/>
  <c r="AO28" i="6" s="1"/>
  <c r="AQ26" i="6"/>
  <c r="AQ28" i="6" s="1"/>
  <c r="AS26" i="6"/>
  <c r="AS28" i="6" s="1"/>
  <c r="C26" i="6"/>
  <c r="E27" i="5"/>
  <c r="G27" i="5"/>
  <c r="I27" i="5"/>
  <c r="K27" i="5"/>
  <c r="M27" i="5"/>
  <c r="O27" i="5"/>
  <c r="Q27" i="5"/>
  <c r="S27" i="5"/>
  <c r="U27" i="5"/>
  <c r="W27" i="5"/>
  <c r="Y27" i="5"/>
  <c r="AA27" i="5"/>
  <c r="AC27" i="5"/>
  <c r="AE27" i="5"/>
  <c r="AG27" i="5"/>
  <c r="AI27" i="5"/>
  <c r="AK27" i="5"/>
  <c r="AM27" i="5"/>
  <c r="AO27" i="5"/>
  <c r="AQ27" i="5"/>
  <c r="C27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5" i="5"/>
  <c r="L6" i="8"/>
  <c r="BB6" i="8" s="1"/>
  <c r="L7" i="8"/>
  <c r="BB7" i="8" s="1"/>
  <c r="L8" i="8"/>
  <c r="BB8" i="8" s="1"/>
  <c r="L9" i="8"/>
  <c r="BB9" i="8" s="1"/>
  <c r="L10" i="8"/>
  <c r="BB10" i="8" s="1"/>
  <c r="L11" i="8"/>
  <c r="BB11" i="8" s="1"/>
  <c r="L12" i="8"/>
  <c r="BB12" i="8" s="1"/>
  <c r="D5" i="8"/>
  <c r="AV24" i="6" l="1"/>
  <c r="AV23" i="6"/>
  <c r="AT26" i="5"/>
  <c r="AT10" i="5"/>
  <c r="AT25" i="5"/>
  <c r="AT20" i="5"/>
  <c r="AT9" i="5"/>
  <c r="AT19" i="5"/>
  <c r="F27" i="5"/>
  <c r="F26" i="6"/>
  <c r="F28" i="6" s="1"/>
  <c r="T27" i="7"/>
  <c r="H26" i="6"/>
  <c r="H28" i="6" s="1"/>
  <c r="E27" i="8"/>
  <c r="E29" i="8" s="1"/>
  <c r="G29" i="5" l="1"/>
  <c r="AI26" i="4"/>
  <c r="AI28" i="4" s="1"/>
  <c r="AZ5" i="8" l="1"/>
  <c r="AX5" i="8"/>
  <c r="AV5" i="8"/>
  <c r="AT5" i="8"/>
  <c r="AR5" i="8"/>
  <c r="AP5" i="8"/>
  <c r="AN5" i="8"/>
  <c r="AL5" i="8"/>
  <c r="AJ5" i="8"/>
  <c r="AH5" i="8"/>
  <c r="AF5" i="8"/>
  <c r="AD5" i="8"/>
  <c r="AB5" i="8"/>
  <c r="Z5" i="8"/>
  <c r="X5" i="8"/>
  <c r="V5" i="8"/>
  <c r="T5" i="8"/>
  <c r="R5" i="8"/>
  <c r="P5" i="8"/>
  <c r="N5" i="8"/>
  <c r="L5" i="8"/>
  <c r="J5" i="8"/>
  <c r="H5" i="8"/>
  <c r="F5" i="8"/>
  <c r="BB5" i="8" s="1"/>
  <c r="G29" i="8"/>
  <c r="I27" i="8"/>
  <c r="I29" i="8" s="1"/>
  <c r="K27" i="8"/>
  <c r="K29" i="8" s="1"/>
  <c r="M27" i="8"/>
  <c r="M29" i="8" s="1"/>
  <c r="O27" i="8"/>
  <c r="O29" i="8" s="1"/>
  <c r="Q27" i="8"/>
  <c r="Q29" i="8" s="1"/>
  <c r="S27" i="8"/>
  <c r="S29" i="8" s="1"/>
  <c r="U27" i="8"/>
  <c r="U29" i="8" s="1"/>
  <c r="W27" i="8"/>
  <c r="W29" i="8" s="1"/>
  <c r="Y27" i="8"/>
  <c r="Y29" i="8" s="1"/>
  <c r="AA27" i="8"/>
  <c r="AA29" i="8" s="1"/>
  <c r="AC27" i="8"/>
  <c r="AC29" i="8" s="1"/>
  <c r="AE27" i="8"/>
  <c r="AE29" i="8" s="1"/>
  <c r="AG27" i="8"/>
  <c r="AG29" i="8" s="1"/>
  <c r="AI27" i="8"/>
  <c r="AI29" i="8" s="1"/>
  <c r="AK27" i="8"/>
  <c r="AK29" i="8" s="1"/>
  <c r="AM27" i="8"/>
  <c r="AM29" i="8" s="1"/>
  <c r="AO27" i="8"/>
  <c r="AO29" i="8" s="1"/>
  <c r="AQ27" i="8"/>
  <c r="AQ29" i="8" s="1"/>
  <c r="AS27" i="8"/>
  <c r="AS29" i="8" s="1"/>
  <c r="AU27" i="8"/>
  <c r="AU29" i="8" s="1"/>
  <c r="AW27" i="8"/>
  <c r="AW29" i="8" s="1"/>
  <c r="AY27" i="8"/>
  <c r="AY29" i="8" s="1"/>
  <c r="BA29" i="8"/>
  <c r="C27" i="8"/>
  <c r="BF6" i="7"/>
  <c r="BF7" i="7"/>
  <c r="BF8" i="7"/>
  <c r="BF11" i="7"/>
  <c r="BF12" i="7"/>
  <c r="BF13" i="7"/>
  <c r="BF14" i="7"/>
  <c r="BF15" i="7"/>
  <c r="BF16" i="7"/>
  <c r="BF17" i="7"/>
  <c r="BF18" i="7"/>
  <c r="BF19" i="7"/>
  <c r="BF22" i="7"/>
  <c r="BF23" i="7"/>
  <c r="BF24" i="7"/>
  <c r="BH24" i="7" s="1"/>
  <c r="BF5" i="7"/>
  <c r="BD6" i="7"/>
  <c r="BD7" i="7"/>
  <c r="BD8" i="7"/>
  <c r="BD11" i="7"/>
  <c r="BD12" i="7"/>
  <c r="BD13" i="7"/>
  <c r="BD14" i="7"/>
  <c r="BD15" i="7"/>
  <c r="BD16" i="7"/>
  <c r="BD17" i="7"/>
  <c r="BD18" i="7"/>
  <c r="BD19" i="7"/>
  <c r="BD22" i="7"/>
  <c r="BD23" i="7"/>
  <c r="BD5" i="7"/>
  <c r="BB6" i="7"/>
  <c r="BB7" i="7"/>
  <c r="BB8" i="7"/>
  <c r="BB11" i="7"/>
  <c r="BB12" i="7"/>
  <c r="BB13" i="7"/>
  <c r="BB14" i="7"/>
  <c r="BB15" i="7"/>
  <c r="BB16" i="7"/>
  <c r="BB17" i="7"/>
  <c r="BB18" i="7"/>
  <c r="BB19" i="7"/>
  <c r="BB22" i="7"/>
  <c r="BB23" i="7"/>
  <c r="BB5" i="7"/>
  <c r="AZ6" i="7"/>
  <c r="AZ7" i="7"/>
  <c r="AZ8" i="7"/>
  <c r="AZ11" i="7"/>
  <c r="AZ12" i="7"/>
  <c r="AZ13" i="7"/>
  <c r="AZ14" i="7"/>
  <c r="AZ15" i="7"/>
  <c r="AZ16" i="7"/>
  <c r="AZ17" i="7"/>
  <c r="AZ18" i="7"/>
  <c r="AZ19" i="7"/>
  <c r="AZ22" i="7"/>
  <c r="AZ23" i="7"/>
  <c r="AZ5" i="7"/>
  <c r="AX5" i="7"/>
  <c r="AV6" i="7"/>
  <c r="AV7" i="7"/>
  <c r="AV8" i="7"/>
  <c r="AV11" i="7"/>
  <c r="AV12" i="7"/>
  <c r="AV13" i="7"/>
  <c r="AV14" i="7"/>
  <c r="AV15" i="7"/>
  <c r="AV16" i="7"/>
  <c r="AV17" i="7"/>
  <c r="AV18" i="7"/>
  <c r="AV19" i="7"/>
  <c r="AV22" i="7"/>
  <c r="AV23" i="7"/>
  <c r="AT6" i="7"/>
  <c r="AT7" i="7"/>
  <c r="AT8" i="7"/>
  <c r="AT11" i="7"/>
  <c r="AT12" i="7"/>
  <c r="AT13" i="7"/>
  <c r="AT14" i="7"/>
  <c r="AT15" i="7"/>
  <c r="AT16" i="7"/>
  <c r="AT17" i="7"/>
  <c r="AT18" i="7"/>
  <c r="AT19" i="7"/>
  <c r="AT22" i="7"/>
  <c r="AT23" i="7"/>
  <c r="AT5" i="7"/>
  <c r="AV5" i="7"/>
  <c r="AR6" i="7"/>
  <c r="AR7" i="7"/>
  <c r="AR8" i="7"/>
  <c r="AR11" i="7"/>
  <c r="AR12" i="7"/>
  <c r="AR13" i="7"/>
  <c r="AR14" i="7"/>
  <c r="AR15" i="7"/>
  <c r="AR16" i="7"/>
  <c r="AR17" i="7"/>
  <c r="AR18" i="7"/>
  <c r="AR19" i="7"/>
  <c r="AR22" i="7"/>
  <c r="AR23" i="7"/>
  <c r="AR5" i="7"/>
  <c r="AP6" i="7"/>
  <c r="AP7" i="7"/>
  <c r="AP8" i="7"/>
  <c r="AP11" i="7"/>
  <c r="AP12" i="7"/>
  <c r="AP13" i="7"/>
  <c r="AP14" i="7"/>
  <c r="AP15" i="7"/>
  <c r="AP16" i="7"/>
  <c r="AP17" i="7"/>
  <c r="AP18" i="7"/>
  <c r="AP19" i="7"/>
  <c r="AP22" i="7"/>
  <c r="AP23" i="7"/>
  <c r="AP5" i="7"/>
  <c r="AN6" i="7"/>
  <c r="AN7" i="7"/>
  <c r="AN8" i="7"/>
  <c r="AN11" i="7"/>
  <c r="AN12" i="7"/>
  <c r="AN13" i="7"/>
  <c r="AN14" i="7"/>
  <c r="AN15" i="7"/>
  <c r="AN16" i="7"/>
  <c r="AN17" i="7"/>
  <c r="AN18" i="7"/>
  <c r="AN19" i="7"/>
  <c r="AN22" i="7"/>
  <c r="AN23" i="7"/>
  <c r="AN5" i="7"/>
  <c r="AL6" i="7"/>
  <c r="AL7" i="7"/>
  <c r="AL8" i="7"/>
  <c r="AL11" i="7"/>
  <c r="AL12" i="7"/>
  <c r="AL13" i="7"/>
  <c r="AL14" i="7"/>
  <c r="AL15" i="7"/>
  <c r="AL16" i="7"/>
  <c r="AL17" i="7"/>
  <c r="AL18" i="7"/>
  <c r="AL19" i="7"/>
  <c r="AL22" i="7"/>
  <c r="AL23" i="7"/>
  <c r="AL5" i="7"/>
  <c r="AJ6" i="7"/>
  <c r="AJ7" i="7"/>
  <c r="AJ8" i="7"/>
  <c r="AJ11" i="7"/>
  <c r="AJ12" i="7"/>
  <c r="AJ13" i="7"/>
  <c r="AJ14" i="7"/>
  <c r="AJ15" i="7"/>
  <c r="AJ16" i="7"/>
  <c r="AJ17" i="7"/>
  <c r="AJ18" i="7"/>
  <c r="AJ19" i="7"/>
  <c r="AJ22" i="7"/>
  <c r="AJ23" i="7"/>
  <c r="AJ5" i="7"/>
  <c r="AH6" i="7"/>
  <c r="AH7" i="7"/>
  <c r="AH8" i="7"/>
  <c r="AH11" i="7"/>
  <c r="AH12" i="7"/>
  <c r="AH13" i="7"/>
  <c r="AH14" i="7"/>
  <c r="AH15" i="7"/>
  <c r="AH16" i="7"/>
  <c r="AH17" i="7"/>
  <c r="AH18" i="7"/>
  <c r="AH19" i="7"/>
  <c r="AH22" i="7"/>
  <c r="AH23" i="7"/>
  <c r="AH5" i="7"/>
  <c r="AF6" i="7"/>
  <c r="AF7" i="7"/>
  <c r="AF8" i="7"/>
  <c r="AF11" i="7"/>
  <c r="AF12" i="7"/>
  <c r="AF13" i="7"/>
  <c r="AF14" i="7"/>
  <c r="AF15" i="7"/>
  <c r="AF16" i="7"/>
  <c r="AF17" i="7"/>
  <c r="AF18" i="7"/>
  <c r="AF19" i="7"/>
  <c r="AF22" i="7"/>
  <c r="AF23" i="7"/>
  <c r="AF5" i="7"/>
  <c r="AD6" i="7"/>
  <c r="AD7" i="7"/>
  <c r="AD8" i="7"/>
  <c r="AD11" i="7"/>
  <c r="AD12" i="7"/>
  <c r="AD13" i="7"/>
  <c r="AD14" i="7"/>
  <c r="AD15" i="7"/>
  <c r="AD16" i="7"/>
  <c r="AD17" i="7"/>
  <c r="AD18" i="7"/>
  <c r="AD19" i="7"/>
  <c r="AD22" i="7"/>
  <c r="AD23" i="7"/>
  <c r="AD5" i="7"/>
  <c r="AB6" i="7"/>
  <c r="AB7" i="7"/>
  <c r="AB8" i="7"/>
  <c r="AB11" i="7"/>
  <c r="AB12" i="7"/>
  <c r="AB13" i="7"/>
  <c r="AB14" i="7"/>
  <c r="AB15" i="7"/>
  <c r="AB16" i="7"/>
  <c r="AB17" i="7"/>
  <c r="AB18" i="7"/>
  <c r="AB19" i="7"/>
  <c r="AB22" i="7"/>
  <c r="AB23" i="7"/>
  <c r="AB5" i="7"/>
  <c r="Z6" i="7"/>
  <c r="Z7" i="7"/>
  <c r="Z8" i="7"/>
  <c r="Z11" i="7"/>
  <c r="Z12" i="7"/>
  <c r="Z13" i="7"/>
  <c r="Z14" i="7"/>
  <c r="Z15" i="7"/>
  <c r="Z16" i="7"/>
  <c r="Z17" i="7"/>
  <c r="Z18" i="7"/>
  <c r="Z19" i="7"/>
  <c r="Z22" i="7"/>
  <c r="Z23" i="7"/>
  <c r="Z5" i="7"/>
  <c r="X6" i="7"/>
  <c r="X7" i="7"/>
  <c r="X8" i="7"/>
  <c r="X11" i="7"/>
  <c r="X12" i="7"/>
  <c r="X13" i="7"/>
  <c r="X14" i="7"/>
  <c r="X15" i="7"/>
  <c r="X16" i="7"/>
  <c r="X17" i="7"/>
  <c r="X18" i="7"/>
  <c r="X19" i="7"/>
  <c r="X22" i="7"/>
  <c r="X23" i="7"/>
  <c r="X5" i="7"/>
  <c r="V6" i="7"/>
  <c r="V7" i="7"/>
  <c r="V8" i="7"/>
  <c r="V11" i="7"/>
  <c r="V12" i="7"/>
  <c r="V13" i="7"/>
  <c r="V14" i="7"/>
  <c r="V15" i="7"/>
  <c r="V16" i="7"/>
  <c r="V17" i="7"/>
  <c r="V18" i="7"/>
  <c r="V19" i="7"/>
  <c r="V22" i="7"/>
  <c r="V23" i="7"/>
  <c r="V5" i="7"/>
  <c r="T5" i="7"/>
  <c r="R6" i="7"/>
  <c r="R7" i="7"/>
  <c r="R8" i="7"/>
  <c r="R11" i="7"/>
  <c r="R12" i="7"/>
  <c r="R13" i="7"/>
  <c r="R14" i="7"/>
  <c r="R15" i="7"/>
  <c r="R16" i="7"/>
  <c r="R17" i="7"/>
  <c r="R18" i="7"/>
  <c r="R19" i="7"/>
  <c r="R22" i="7"/>
  <c r="R23" i="7"/>
  <c r="R5" i="7"/>
  <c r="P6" i="7"/>
  <c r="P7" i="7"/>
  <c r="P8" i="7"/>
  <c r="P11" i="7"/>
  <c r="P12" i="7"/>
  <c r="P13" i="7"/>
  <c r="P14" i="7"/>
  <c r="P15" i="7"/>
  <c r="P16" i="7"/>
  <c r="P17" i="7"/>
  <c r="P18" i="7"/>
  <c r="P19" i="7"/>
  <c r="P22" i="7"/>
  <c r="P23" i="7"/>
  <c r="P5" i="7"/>
  <c r="N6" i="7"/>
  <c r="N7" i="7"/>
  <c r="N8" i="7"/>
  <c r="N11" i="7"/>
  <c r="N12" i="7"/>
  <c r="N13" i="7"/>
  <c r="N14" i="7"/>
  <c r="N15" i="7"/>
  <c r="N16" i="7"/>
  <c r="N17" i="7"/>
  <c r="N18" i="7"/>
  <c r="N19" i="7"/>
  <c r="N22" i="7"/>
  <c r="N23" i="7"/>
  <c r="N5" i="7"/>
  <c r="L6" i="7"/>
  <c r="L7" i="7"/>
  <c r="L8" i="7"/>
  <c r="L11" i="7"/>
  <c r="L12" i="7"/>
  <c r="L13" i="7"/>
  <c r="L14" i="7"/>
  <c r="L15" i="7"/>
  <c r="L16" i="7"/>
  <c r="L17" i="7"/>
  <c r="L18" i="7"/>
  <c r="L19" i="7"/>
  <c r="L22" i="7"/>
  <c r="L23" i="7"/>
  <c r="L5" i="7"/>
  <c r="J6" i="7"/>
  <c r="J7" i="7"/>
  <c r="J8" i="7"/>
  <c r="J11" i="7"/>
  <c r="J12" i="7"/>
  <c r="J13" i="7"/>
  <c r="J14" i="7"/>
  <c r="J15" i="7"/>
  <c r="J16" i="7"/>
  <c r="J17" i="7"/>
  <c r="J18" i="7"/>
  <c r="J19" i="7"/>
  <c r="J22" i="7"/>
  <c r="J23" i="7"/>
  <c r="J5" i="7"/>
  <c r="H6" i="7"/>
  <c r="H7" i="7"/>
  <c r="H8" i="7"/>
  <c r="H11" i="7"/>
  <c r="H12" i="7"/>
  <c r="H13" i="7"/>
  <c r="H14" i="7"/>
  <c r="H15" i="7"/>
  <c r="H16" i="7"/>
  <c r="H17" i="7"/>
  <c r="H18" i="7"/>
  <c r="H19" i="7"/>
  <c r="H22" i="7"/>
  <c r="H23" i="7"/>
  <c r="H5" i="7"/>
  <c r="F6" i="7"/>
  <c r="F7" i="7"/>
  <c r="F8" i="7"/>
  <c r="F11" i="7"/>
  <c r="F12" i="7"/>
  <c r="F13" i="7"/>
  <c r="F14" i="7"/>
  <c r="F15" i="7"/>
  <c r="F16" i="7"/>
  <c r="F17" i="7"/>
  <c r="F18" i="7"/>
  <c r="F19" i="7"/>
  <c r="F22" i="7"/>
  <c r="F23" i="7"/>
  <c r="F5" i="7"/>
  <c r="D6" i="7"/>
  <c r="D7" i="7"/>
  <c r="BH7" i="7" s="1"/>
  <c r="D8" i="7"/>
  <c r="BH8" i="7" s="1"/>
  <c r="D11" i="7"/>
  <c r="BH11" i="7" s="1"/>
  <c r="D12" i="7"/>
  <c r="D13" i="7"/>
  <c r="BH13" i="7" s="1"/>
  <c r="D14" i="7"/>
  <c r="BH14" i="7" s="1"/>
  <c r="D15" i="7"/>
  <c r="BH15" i="7" s="1"/>
  <c r="D16" i="7"/>
  <c r="D17" i="7"/>
  <c r="BH17" i="7" s="1"/>
  <c r="D18" i="7"/>
  <c r="BH18" i="7" s="1"/>
  <c r="D19" i="7"/>
  <c r="BH19" i="7" s="1"/>
  <c r="D22" i="7"/>
  <c r="D23" i="7"/>
  <c r="BH23" i="7" s="1"/>
  <c r="D5" i="7"/>
  <c r="E29" i="7"/>
  <c r="G29" i="7"/>
  <c r="K29" i="7"/>
  <c r="M29" i="7"/>
  <c r="O29" i="7"/>
  <c r="S29" i="7"/>
  <c r="U29" i="7"/>
  <c r="W29" i="7"/>
  <c r="Y29" i="7"/>
  <c r="AA29" i="7"/>
  <c r="AC29" i="7"/>
  <c r="AE29" i="7"/>
  <c r="AG29" i="7"/>
  <c r="AI29" i="7"/>
  <c r="AK29" i="7"/>
  <c r="AM29" i="7"/>
  <c r="AO29" i="7"/>
  <c r="AQ29" i="7"/>
  <c r="AS29" i="7"/>
  <c r="AU29" i="7"/>
  <c r="AW29" i="7"/>
  <c r="AY29" i="7"/>
  <c r="BA29" i="7"/>
  <c r="BC29" i="7"/>
  <c r="BE29" i="7"/>
  <c r="BG29" i="7"/>
  <c r="Q29" i="7"/>
  <c r="I29" i="7"/>
  <c r="E26" i="4"/>
  <c r="G26" i="4"/>
  <c r="I26" i="4"/>
  <c r="K26" i="4"/>
  <c r="M26" i="4"/>
  <c r="O26" i="4"/>
  <c r="Q26" i="4"/>
  <c r="S26" i="4"/>
  <c r="U26" i="4"/>
  <c r="W26" i="4"/>
  <c r="Y26" i="4"/>
  <c r="AA26" i="4"/>
  <c r="AC26" i="4"/>
  <c r="AE26" i="4"/>
  <c r="AG26" i="4"/>
  <c r="AK26" i="4"/>
  <c r="AM26" i="4"/>
  <c r="AT6" i="6"/>
  <c r="AT7" i="6"/>
  <c r="AT8" i="6"/>
  <c r="AT11" i="6"/>
  <c r="AT12" i="6"/>
  <c r="AT13" i="6"/>
  <c r="AT14" i="6"/>
  <c r="AT15" i="6"/>
  <c r="AT16" i="6"/>
  <c r="AT17" i="6"/>
  <c r="AT20" i="6"/>
  <c r="AT21" i="6"/>
  <c r="AT22" i="6"/>
  <c r="AT5" i="6"/>
  <c r="AR6" i="6"/>
  <c r="AR7" i="6"/>
  <c r="AR8" i="6"/>
  <c r="AR11" i="6"/>
  <c r="AR12" i="6"/>
  <c r="AR13" i="6"/>
  <c r="AR14" i="6"/>
  <c r="AR15" i="6"/>
  <c r="AR16" i="6"/>
  <c r="AR17" i="6"/>
  <c r="AR20" i="6"/>
  <c r="AR21" i="6"/>
  <c r="AV21" i="6" s="1"/>
  <c r="AR22" i="6"/>
  <c r="AR5" i="6"/>
  <c r="AP6" i="6"/>
  <c r="AP7" i="6"/>
  <c r="AP8" i="6"/>
  <c r="AP11" i="6"/>
  <c r="AP12" i="6"/>
  <c r="AP13" i="6"/>
  <c r="AP14" i="6"/>
  <c r="AP15" i="6"/>
  <c r="AP16" i="6"/>
  <c r="AP17" i="6"/>
  <c r="AP20" i="6"/>
  <c r="AP22" i="6"/>
  <c r="AP5" i="6"/>
  <c r="AN6" i="6"/>
  <c r="AN7" i="6"/>
  <c r="AN8" i="6"/>
  <c r="AN11" i="6"/>
  <c r="AN12" i="6"/>
  <c r="AN13" i="6"/>
  <c r="AN14" i="6"/>
  <c r="AN15" i="6"/>
  <c r="AN16" i="6"/>
  <c r="AN17" i="6"/>
  <c r="AN20" i="6"/>
  <c r="AN5" i="6"/>
  <c r="AL6" i="6"/>
  <c r="AL7" i="6"/>
  <c r="AL8" i="6"/>
  <c r="AL11" i="6"/>
  <c r="AL12" i="6"/>
  <c r="AL13" i="6"/>
  <c r="AL14" i="6"/>
  <c r="AL15" i="6"/>
  <c r="AL16" i="6"/>
  <c r="AL17" i="6"/>
  <c r="AL20" i="6"/>
  <c r="AL5" i="6"/>
  <c r="AJ6" i="6"/>
  <c r="AJ7" i="6"/>
  <c r="AJ8" i="6"/>
  <c r="AJ11" i="6"/>
  <c r="AJ12" i="6"/>
  <c r="AJ13" i="6"/>
  <c r="AJ14" i="6"/>
  <c r="AJ15" i="6"/>
  <c r="AJ16" i="6"/>
  <c r="AJ17" i="6"/>
  <c r="AJ20" i="6"/>
  <c r="AJ22" i="6"/>
  <c r="AJ5" i="6"/>
  <c r="AH6" i="6"/>
  <c r="AH7" i="6"/>
  <c r="AH8" i="6"/>
  <c r="AH11" i="6"/>
  <c r="AH12" i="6"/>
  <c r="AH13" i="6"/>
  <c r="AH14" i="6"/>
  <c r="AH15" i="6"/>
  <c r="AH16" i="6"/>
  <c r="AH17" i="6"/>
  <c r="AH20" i="6"/>
  <c r="AH5" i="6"/>
  <c r="AF6" i="6"/>
  <c r="AF7" i="6"/>
  <c r="AF8" i="6"/>
  <c r="AF11" i="6"/>
  <c r="AF12" i="6"/>
  <c r="AF13" i="6"/>
  <c r="AF14" i="6"/>
  <c r="AF15" i="6"/>
  <c r="AF16" i="6"/>
  <c r="AF17" i="6"/>
  <c r="AF20" i="6"/>
  <c r="AF22" i="6"/>
  <c r="AF5" i="6"/>
  <c r="AD6" i="6"/>
  <c r="AD7" i="6"/>
  <c r="AD8" i="6"/>
  <c r="AD11" i="6"/>
  <c r="AD12" i="6"/>
  <c r="AD13" i="6"/>
  <c r="AD14" i="6"/>
  <c r="AD15" i="6"/>
  <c r="AD16" i="6"/>
  <c r="AD17" i="6"/>
  <c r="AD20" i="6"/>
  <c r="AD5" i="6"/>
  <c r="AB6" i="6"/>
  <c r="AB7" i="6"/>
  <c r="AB8" i="6"/>
  <c r="AB11" i="6"/>
  <c r="AB12" i="6"/>
  <c r="AB13" i="6"/>
  <c r="AB14" i="6"/>
  <c r="AB15" i="6"/>
  <c r="AB16" i="6"/>
  <c r="AB17" i="6"/>
  <c r="AB20" i="6"/>
  <c r="AB22" i="6"/>
  <c r="AB5" i="6"/>
  <c r="Z6" i="6"/>
  <c r="Z7" i="6"/>
  <c r="Z8" i="6"/>
  <c r="Z11" i="6"/>
  <c r="Z12" i="6"/>
  <c r="Z13" i="6"/>
  <c r="Z14" i="6"/>
  <c r="Z15" i="6"/>
  <c r="Z16" i="6"/>
  <c r="Z17" i="6"/>
  <c r="Z20" i="6"/>
  <c r="Z22" i="6"/>
  <c r="Z5" i="6"/>
  <c r="X6" i="6"/>
  <c r="X7" i="6"/>
  <c r="X8" i="6"/>
  <c r="X11" i="6"/>
  <c r="X12" i="6"/>
  <c r="X13" i="6"/>
  <c r="X14" i="6"/>
  <c r="X15" i="6"/>
  <c r="X16" i="6"/>
  <c r="X17" i="6"/>
  <c r="X20" i="6"/>
  <c r="X22" i="6"/>
  <c r="X5" i="6"/>
  <c r="V6" i="6"/>
  <c r="V7" i="6"/>
  <c r="V8" i="6"/>
  <c r="V11" i="6"/>
  <c r="V12" i="6"/>
  <c r="V13" i="6"/>
  <c r="V14" i="6"/>
  <c r="V15" i="6"/>
  <c r="V16" i="6"/>
  <c r="V17" i="6"/>
  <c r="V20" i="6"/>
  <c r="V5" i="6"/>
  <c r="T6" i="6"/>
  <c r="T7" i="6"/>
  <c r="T8" i="6"/>
  <c r="T11" i="6"/>
  <c r="T12" i="6"/>
  <c r="T13" i="6"/>
  <c r="T14" i="6"/>
  <c r="T15" i="6"/>
  <c r="T16" i="6"/>
  <c r="T17" i="6"/>
  <c r="T20" i="6"/>
  <c r="T5" i="6"/>
  <c r="R6" i="6"/>
  <c r="R7" i="6"/>
  <c r="R8" i="6"/>
  <c r="R11" i="6"/>
  <c r="R12" i="6"/>
  <c r="R13" i="6"/>
  <c r="R14" i="6"/>
  <c r="R15" i="6"/>
  <c r="R16" i="6"/>
  <c r="R17" i="6"/>
  <c r="R20" i="6"/>
  <c r="R5" i="6"/>
  <c r="P6" i="6"/>
  <c r="P7" i="6"/>
  <c r="P8" i="6"/>
  <c r="P11" i="6"/>
  <c r="P12" i="6"/>
  <c r="P13" i="6"/>
  <c r="P14" i="6"/>
  <c r="P15" i="6"/>
  <c r="P16" i="6"/>
  <c r="P17" i="6"/>
  <c r="P20" i="6"/>
  <c r="P5" i="6"/>
  <c r="N6" i="6"/>
  <c r="N7" i="6"/>
  <c r="N8" i="6"/>
  <c r="N11" i="6"/>
  <c r="N12" i="6"/>
  <c r="N13" i="6"/>
  <c r="N14" i="6"/>
  <c r="N15" i="6"/>
  <c r="N16" i="6"/>
  <c r="N17" i="6"/>
  <c r="N20" i="6"/>
  <c r="N22" i="6"/>
  <c r="N5" i="6"/>
  <c r="L6" i="6"/>
  <c r="L26" i="6" s="1"/>
  <c r="L28" i="6" s="1"/>
  <c r="L5" i="6"/>
  <c r="J7" i="6"/>
  <c r="J8" i="6"/>
  <c r="J11" i="6"/>
  <c r="J12" i="6"/>
  <c r="J13" i="6"/>
  <c r="J14" i="6"/>
  <c r="J15" i="6"/>
  <c r="J16" i="6"/>
  <c r="J17" i="6"/>
  <c r="J20" i="6"/>
  <c r="J5" i="6"/>
  <c r="D6" i="6"/>
  <c r="D7" i="6"/>
  <c r="D8" i="6"/>
  <c r="AV8" i="6" s="1"/>
  <c r="D11" i="6"/>
  <c r="AV11" i="6" s="1"/>
  <c r="D12" i="6"/>
  <c r="D13" i="6"/>
  <c r="D14" i="6"/>
  <c r="AV14" i="6" s="1"/>
  <c r="D15" i="6"/>
  <c r="AV15" i="6" s="1"/>
  <c r="D16" i="6"/>
  <c r="D17" i="6"/>
  <c r="D20" i="6"/>
  <c r="AV20" i="6" s="1"/>
  <c r="D22" i="6"/>
  <c r="AV22" i="6" s="1"/>
  <c r="BH22" i="7" l="1"/>
  <c r="BH16" i="7"/>
  <c r="BH12" i="7"/>
  <c r="BH6" i="7"/>
  <c r="AV16" i="6"/>
  <c r="AV12" i="6"/>
  <c r="AV6" i="6"/>
  <c r="AV17" i="6"/>
  <c r="AV13" i="6"/>
  <c r="AV7" i="6"/>
  <c r="AP27" i="7"/>
  <c r="J26" i="6"/>
  <c r="J28" i="6" s="1"/>
  <c r="R26" i="6"/>
  <c r="R28" i="6" s="1"/>
  <c r="AH26" i="6"/>
  <c r="AH28" i="6" s="1"/>
  <c r="AT26" i="6"/>
  <c r="AT28" i="6" s="1"/>
  <c r="Z27" i="7"/>
  <c r="P26" i="6"/>
  <c r="P28" i="6" s="1"/>
  <c r="AD26" i="6"/>
  <c r="AD28" i="6" s="1"/>
  <c r="AF26" i="6"/>
  <c r="AF28" i="6" s="1"/>
  <c r="L27" i="7"/>
  <c r="AB27" i="7"/>
  <c r="AJ27" i="7"/>
  <c r="AR27" i="7"/>
  <c r="AZ27" i="7"/>
  <c r="BD27" i="7"/>
  <c r="N26" i="6"/>
  <c r="N28" i="6" s="1"/>
  <c r="V26" i="6"/>
  <c r="V28" i="6" s="1"/>
  <c r="X26" i="6"/>
  <c r="X28" i="6" s="1"/>
  <c r="Z26" i="6"/>
  <c r="Z28" i="6" s="1"/>
  <c r="AB26" i="6"/>
  <c r="AB28" i="6" s="1"/>
  <c r="AN26" i="6"/>
  <c r="AN28" i="6" s="1"/>
  <c r="AP26" i="6"/>
  <c r="AP28" i="6" s="1"/>
  <c r="N27" i="7"/>
  <c r="AD27" i="7"/>
  <c r="AL27" i="7"/>
  <c r="BB27" i="7"/>
  <c r="AJ26" i="6"/>
  <c r="AJ28" i="6" s="1"/>
  <c r="AH27" i="7"/>
  <c r="AX27" i="7"/>
  <c r="BF27" i="7"/>
  <c r="D26" i="6"/>
  <c r="T26" i="6"/>
  <c r="T28" i="6" s="1"/>
  <c r="AL26" i="6"/>
  <c r="AL28" i="6" s="1"/>
  <c r="AR26" i="6"/>
  <c r="AR28" i="6" s="1"/>
  <c r="H27" i="7"/>
  <c r="P27" i="7"/>
  <c r="X27" i="7"/>
  <c r="AF27" i="7"/>
  <c r="AN27" i="7"/>
  <c r="AT27" i="7"/>
  <c r="AV27" i="7"/>
  <c r="V27" i="7"/>
  <c r="J27" i="7"/>
  <c r="D27" i="7"/>
  <c r="R27" i="7"/>
  <c r="F27" i="7"/>
  <c r="BC29" i="8"/>
  <c r="BH5" i="7"/>
  <c r="BB29" i="8"/>
  <c r="B27" i="8" s="1"/>
  <c r="BH29" i="7"/>
  <c r="B27" i="7" s="1"/>
  <c r="D5" i="6"/>
  <c r="AV5" i="6" s="1"/>
  <c r="E28" i="6"/>
  <c r="AR6" i="5"/>
  <c r="AR7" i="5"/>
  <c r="AR8" i="5"/>
  <c r="AR11" i="5"/>
  <c r="AR12" i="5"/>
  <c r="AR13" i="5"/>
  <c r="AR14" i="5"/>
  <c r="AR15" i="5"/>
  <c r="AR16" i="5"/>
  <c r="AR17" i="5"/>
  <c r="AR18" i="5"/>
  <c r="AR21" i="5"/>
  <c r="AR22" i="5"/>
  <c r="AR23" i="5"/>
  <c r="AR24" i="5"/>
  <c r="AR5" i="5"/>
  <c r="AP6" i="5"/>
  <c r="AP7" i="5"/>
  <c r="AP8" i="5"/>
  <c r="AP11" i="5"/>
  <c r="AP12" i="5"/>
  <c r="AP13" i="5"/>
  <c r="AP14" i="5"/>
  <c r="AP15" i="5"/>
  <c r="AP16" i="5"/>
  <c r="AP17" i="5"/>
  <c r="AP18" i="5"/>
  <c r="AP21" i="5"/>
  <c r="AP22" i="5"/>
  <c r="AP23" i="5"/>
  <c r="AP24" i="5"/>
  <c r="AP5" i="5"/>
  <c r="AN6" i="5"/>
  <c r="AN7" i="5"/>
  <c r="AN8" i="5"/>
  <c r="AN11" i="5"/>
  <c r="AN12" i="5"/>
  <c r="AN13" i="5"/>
  <c r="AN14" i="5"/>
  <c r="AN15" i="5"/>
  <c r="AN16" i="5"/>
  <c r="AN17" i="5"/>
  <c r="AN18" i="5"/>
  <c r="AN21" i="5"/>
  <c r="AN22" i="5"/>
  <c r="AN23" i="5"/>
  <c r="AN24" i="5"/>
  <c r="AN5" i="5"/>
  <c r="AL6" i="5"/>
  <c r="AL7" i="5"/>
  <c r="AL8" i="5"/>
  <c r="AL11" i="5"/>
  <c r="AL12" i="5"/>
  <c r="AL13" i="5"/>
  <c r="AL14" i="5"/>
  <c r="AL15" i="5"/>
  <c r="AL16" i="5"/>
  <c r="AL17" i="5"/>
  <c r="AL18" i="5"/>
  <c r="AL21" i="5"/>
  <c r="AL22" i="5"/>
  <c r="AL23" i="5"/>
  <c r="AL24" i="5"/>
  <c r="AL5" i="5"/>
  <c r="AJ6" i="5"/>
  <c r="AJ7" i="5"/>
  <c r="AJ8" i="5"/>
  <c r="AJ11" i="5"/>
  <c r="AJ12" i="5"/>
  <c r="AJ13" i="5"/>
  <c r="AJ14" i="5"/>
  <c r="AJ15" i="5"/>
  <c r="AJ16" i="5"/>
  <c r="AJ17" i="5"/>
  <c r="AJ18" i="5"/>
  <c r="AJ21" i="5"/>
  <c r="AJ22" i="5"/>
  <c r="AJ23" i="5"/>
  <c r="AJ24" i="5"/>
  <c r="AJ5" i="5"/>
  <c r="AH6" i="5"/>
  <c r="AH7" i="5"/>
  <c r="AH8" i="5"/>
  <c r="AH11" i="5"/>
  <c r="AH12" i="5"/>
  <c r="AH13" i="5"/>
  <c r="AH14" i="5"/>
  <c r="AH15" i="5"/>
  <c r="AH16" i="5"/>
  <c r="AH17" i="5"/>
  <c r="AH18" i="5"/>
  <c r="AH21" i="5"/>
  <c r="AH22" i="5"/>
  <c r="AH23" i="5"/>
  <c r="AH24" i="5"/>
  <c r="AH5" i="5"/>
  <c r="AF5" i="5"/>
  <c r="AF27" i="5" s="1"/>
  <c r="AD5" i="5"/>
  <c r="AD27" i="5" s="1"/>
  <c r="AB5" i="5"/>
  <c r="AB27" i="5" s="1"/>
  <c r="Z6" i="5"/>
  <c r="Z7" i="5"/>
  <c r="Z8" i="5"/>
  <c r="Z11" i="5"/>
  <c r="Z12" i="5"/>
  <c r="Z13" i="5"/>
  <c r="Z14" i="5"/>
  <c r="Z15" i="5"/>
  <c r="Z16" i="5"/>
  <c r="Z17" i="5"/>
  <c r="Z18" i="5"/>
  <c r="Z21" i="5"/>
  <c r="Z22" i="5"/>
  <c r="Z23" i="5"/>
  <c r="Z24" i="5"/>
  <c r="Z5" i="5"/>
  <c r="X6" i="5"/>
  <c r="X7" i="5"/>
  <c r="X8" i="5"/>
  <c r="X11" i="5"/>
  <c r="X12" i="5"/>
  <c r="X13" i="5"/>
  <c r="X14" i="5"/>
  <c r="X15" i="5"/>
  <c r="X16" i="5"/>
  <c r="X17" i="5"/>
  <c r="X18" i="5"/>
  <c r="X21" i="5"/>
  <c r="X22" i="5"/>
  <c r="X23" i="5"/>
  <c r="X24" i="5"/>
  <c r="X5" i="5"/>
  <c r="V5" i="5"/>
  <c r="V27" i="5" s="1"/>
  <c r="T5" i="5"/>
  <c r="T27" i="5" s="1"/>
  <c r="R24" i="5"/>
  <c r="R6" i="5"/>
  <c r="R7" i="5"/>
  <c r="R8" i="5"/>
  <c r="R11" i="5"/>
  <c r="R12" i="5"/>
  <c r="R13" i="5"/>
  <c r="R14" i="5"/>
  <c r="R15" i="5"/>
  <c r="R16" i="5"/>
  <c r="R17" i="5"/>
  <c r="R18" i="5"/>
  <c r="R21" i="5"/>
  <c r="R22" i="5"/>
  <c r="R23" i="5"/>
  <c r="R5" i="5"/>
  <c r="P6" i="5"/>
  <c r="P7" i="5"/>
  <c r="P8" i="5"/>
  <c r="P11" i="5"/>
  <c r="P12" i="5"/>
  <c r="P13" i="5"/>
  <c r="P14" i="5"/>
  <c r="P15" i="5"/>
  <c r="P16" i="5"/>
  <c r="P17" i="5"/>
  <c r="P18" i="5"/>
  <c r="P21" i="5"/>
  <c r="P22" i="5"/>
  <c r="P23" i="5"/>
  <c r="P24" i="5"/>
  <c r="P5" i="5"/>
  <c r="N5" i="5"/>
  <c r="N27" i="5" s="1"/>
  <c r="L5" i="5"/>
  <c r="L6" i="5"/>
  <c r="L7" i="5"/>
  <c r="L8" i="5"/>
  <c r="L11" i="5"/>
  <c r="L12" i="5"/>
  <c r="L13" i="5"/>
  <c r="L14" i="5"/>
  <c r="L15" i="5"/>
  <c r="L16" i="5"/>
  <c r="L17" i="5"/>
  <c r="L18" i="5"/>
  <c r="L21" i="5"/>
  <c r="L22" i="5"/>
  <c r="L23" i="5"/>
  <c r="L24" i="5"/>
  <c r="J5" i="5"/>
  <c r="J27" i="5" s="1"/>
  <c r="H5" i="5"/>
  <c r="H27" i="5" s="1"/>
  <c r="D6" i="5"/>
  <c r="D7" i="5"/>
  <c r="D8" i="5"/>
  <c r="D11" i="5"/>
  <c r="D12" i="5"/>
  <c r="D13" i="5"/>
  <c r="D14" i="5"/>
  <c r="D15" i="5"/>
  <c r="D16" i="5"/>
  <c r="D17" i="5"/>
  <c r="D18" i="5"/>
  <c r="D21" i="5"/>
  <c r="D22" i="5"/>
  <c r="D23" i="5"/>
  <c r="D24" i="5"/>
  <c r="D5" i="5"/>
  <c r="AS29" i="5"/>
  <c r="AN5" i="4"/>
  <c r="AL5" i="4"/>
  <c r="AJ5" i="4"/>
  <c r="AH5" i="4"/>
  <c r="AF5" i="4"/>
  <c r="AD5" i="4"/>
  <c r="AB5" i="4"/>
  <c r="Z5" i="4"/>
  <c r="X5" i="4"/>
  <c r="V5" i="4"/>
  <c r="T5" i="4"/>
  <c r="R5" i="4"/>
  <c r="P5" i="4"/>
  <c r="N5" i="4"/>
  <c r="L5" i="4"/>
  <c r="J5" i="4"/>
  <c r="H5" i="4"/>
  <c r="F5" i="4"/>
  <c r="D5" i="4"/>
  <c r="AP5" i="4" s="1"/>
  <c r="AT22" i="5" l="1"/>
  <c r="AT16" i="5"/>
  <c r="AT12" i="5"/>
  <c r="AT6" i="5"/>
  <c r="AT5" i="5"/>
  <c r="AT15" i="5"/>
  <c r="AT11" i="5"/>
  <c r="AT24" i="5"/>
  <c r="AT18" i="5"/>
  <c r="AT14" i="5"/>
  <c r="AT8" i="5"/>
  <c r="AT21" i="5"/>
  <c r="AT23" i="5"/>
  <c r="AT17" i="5"/>
  <c r="AT13" i="5"/>
  <c r="AT7" i="5"/>
  <c r="AU29" i="5" s="1"/>
  <c r="BI29" i="7"/>
  <c r="AW28" i="6"/>
  <c r="X27" i="5"/>
  <c r="P27" i="5"/>
  <c r="AH27" i="5"/>
  <c r="AP27" i="5"/>
  <c r="AN27" i="5"/>
  <c r="D27" i="5"/>
  <c r="L27" i="5"/>
  <c r="Z27" i="5"/>
  <c r="AL27" i="5"/>
  <c r="R27" i="5"/>
  <c r="AJ27" i="5"/>
  <c r="AR27" i="5"/>
  <c r="Y29" i="5"/>
  <c r="AE29" i="5"/>
  <c r="AM29" i="5"/>
  <c r="O29" i="5"/>
  <c r="W29" i="5"/>
  <c r="AC29" i="5"/>
  <c r="AK29" i="5"/>
  <c r="M29" i="5"/>
  <c r="AA29" i="5"/>
  <c r="AI29" i="5"/>
  <c r="AQ29" i="5"/>
  <c r="Q29" i="5"/>
  <c r="I29" i="5"/>
  <c r="AO29" i="5"/>
  <c r="S29" i="5"/>
  <c r="AG29" i="5"/>
  <c r="U29" i="5"/>
  <c r="E29" i="5"/>
  <c r="K29" i="5"/>
  <c r="D26" i="4"/>
  <c r="F26" i="4"/>
  <c r="H26" i="4"/>
  <c r="L26" i="4"/>
  <c r="N26" i="4"/>
  <c r="T26" i="4"/>
  <c r="X26" i="4"/>
  <c r="Z26" i="4"/>
  <c r="AB26" i="4"/>
  <c r="AD26" i="4"/>
  <c r="AF26" i="4"/>
  <c r="AJ26" i="4"/>
  <c r="AN26" i="4"/>
  <c r="J26" i="4"/>
  <c r="P26" i="4"/>
  <c r="R26" i="4"/>
  <c r="V26" i="4"/>
  <c r="AH26" i="4"/>
  <c r="AH28" i="4" s="1"/>
  <c r="AL26" i="4"/>
  <c r="AV28" i="6"/>
  <c r="B26" i="6" s="1"/>
  <c r="AO28" i="4"/>
  <c r="AQ28" i="4" s="1"/>
  <c r="AM28" i="4"/>
  <c r="AK28" i="4"/>
  <c r="AG28" i="4"/>
  <c r="AE28" i="4"/>
  <c r="AC28" i="4"/>
  <c r="AA28" i="4"/>
  <c r="Y28" i="4"/>
  <c r="W28" i="4"/>
  <c r="U28" i="4"/>
  <c r="S28" i="4"/>
  <c r="Q28" i="4"/>
  <c r="O28" i="4"/>
  <c r="M28" i="4"/>
  <c r="K28" i="4"/>
  <c r="I28" i="4"/>
  <c r="G28" i="4"/>
  <c r="E28" i="4"/>
  <c r="C26" i="4"/>
  <c r="AP28" i="4" l="1"/>
  <c r="AT29" i="5"/>
  <c r="B27" i="5" s="1"/>
  <c r="B26" i="4" l="1"/>
  <c r="B31" i="8"/>
  <c r="B32" i="8" s="1"/>
  <c r="B34" i="8" s="1"/>
</calcChain>
</file>

<file path=xl/sharedStrings.xml><?xml version="1.0" encoding="utf-8"?>
<sst xmlns="http://schemas.openxmlformats.org/spreadsheetml/2006/main" count="289" uniqueCount="135">
  <si>
    <t>ХЛЕБ</t>
  </si>
  <si>
    <t>МОЛОКО</t>
  </si>
  <si>
    <t>Наименование и количество продуктов, подлежащих закладке на 1 чел., в г</t>
  </si>
  <si>
    <t>МАСЛО СЛИВОЧНОЕ</t>
  </si>
  <si>
    <t>ЧАЙ</t>
  </si>
  <si>
    <t>КОФЕЙНЫЙ НАПИТОК</t>
  </si>
  <si>
    <t>САХАР</t>
  </si>
  <si>
    <t>КУРИЦА</t>
  </si>
  <si>
    <t>КАРТОФЕЛЬ</t>
  </si>
  <si>
    <t>КАПУСТА</t>
  </si>
  <si>
    <t>МОРКОВЬ</t>
  </si>
  <si>
    <t>ЛУК</t>
  </si>
  <si>
    <t>СВЕКЛА</t>
  </si>
  <si>
    <t>РИС</t>
  </si>
  <si>
    <t>ГРЕЧКА</t>
  </si>
  <si>
    <t>ПШЕНО</t>
  </si>
  <si>
    <t>МЕНЮ</t>
  </si>
  <si>
    <t>ОБЕД</t>
  </si>
  <si>
    <t>ПОЛДНИК</t>
  </si>
  <si>
    <t>ЯСЕЛЬНАЯ ГРУППА</t>
  </si>
  <si>
    <t>СОЛЬ</t>
  </si>
  <si>
    <t xml:space="preserve">СМЕТАНА </t>
  </si>
  <si>
    <t>СУХОФРУКТЫ</t>
  </si>
  <si>
    <t>МУКА</t>
  </si>
  <si>
    <t>ЯЙЦО В ГРАММАХ</t>
  </si>
  <si>
    <t>МАСЛО РАСТИТЕЛЬНОЕ</t>
  </si>
  <si>
    <t>ОГУРЕЦ СОЛЕНЫЙ</t>
  </si>
  <si>
    <t>ЦЕНА</t>
  </si>
  <si>
    <t>КАКАО НА МОЛОКЕ 150</t>
  </si>
  <si>
    <t>МАКАРОНЫ</t>
  </si>
  <si>
    <t>КЕФИР</t>
  </si>
  <si>
    <t>ЯБЛОКИ</t>
  </si>
  <si>
    <t>ГОВЯДИНА</t>
  </si>
  <si>
    <t>СЫР</t>
  </si>
  <si>
    <t>ШИПОВНИК</t>
  </si>
  <si>
    <t>ПОВИДЛО</t>
  </si>
  <si>
    <t>МАНКА</t>
  </si>
  <si>
    <t>СОК</t>
  </si>
  <si>
    <t>ЛИМОН</t>
  </si>
  <si>
    <t>ТВОРОГ</t>
  </si>
  <si>
    <t>МОЛОКО СГУЩЕННОЕ</t>
  </si>
  <si>
    <t>МИНТАЙ</t>
  </si>
  <si>
    <t>ВОДА</t>
  </si>
  <si>
    <t>ТОМАТ</t>
  </si>
  <si>
    <t>ТОМАТ ПАСТА</t>
  </si>
  <si>
    <t>понедельник 2 неделя</t>
  </si>
  <si>
    <t>вторник 2 неделя</t>
  </si>
  <si>
    <t>ДРОЖЖИ</t>
  </si>
  <si>
    <t>СРЕДА 2 неделя</t>
  </si>
  <si>
    <t>ПШЕНИЧНАЯ</t>
  </si>
  <si>
    <t>КАКАО</t>
  </si>
  <si>
    <t>ЧЕТВЕРГ 2 неделя</t>
  </si>
  <si>
    <t>КУКУРУЗНАЯ</t>
  </si>
  <si>
    <t>ПЯТНИЦА  2 неделя</t>
  </si>
  <si>
    <t>ОВСЯНКА</t>
  </si>
  <si>
    <t xml:space="preserve">ХЛЕБ ПШЕН /РЖАН  </t>
  </si>
  <si>
    <t xml:space="preserve">ХЛЕБ ПШЕН /РЖАН   </t>
  </si>
  <si>
    <t xml:space="preserve">ХЛЕБ ПШЕН /РЖАН </t>
  </si>
  <si>
    <t>ЯЙЦО</t>
  </si>
  <si>
    <t>ЗАВТРАК 1</t>
  </si>
  <si>
    <t>ЗАВТРАК 2</t>
  </si>
  <si>
    <t>УЖИН</t>
  </si>
  <si>
    <t>ПРЯНИКИ</t>
  </si>
  <si>
    <t>ВЫХОД БЛЮД</t>
  </si>
  <si>
    <t>Суммарный объем (факт)</t>
  </si>
  <si>
    <t>Суммарный объем (норма миним.)</t>
  </si>
  <si>
    <t>5/15</t>
  </si>
  <si>
    <t xml:space="preserve">ХЛЕБ С МАСЛОМ </t>
  </si>
  <si>
    <t xml:space="preserve">КОФЕЙНЫЙ НАПИТОК НА МОЛОКЕ </t>
  </si>
  <si>
    <t xml:space="preserve">СУП МОЛОЧНЫЙ С РИСОМ </t>
  </si>
  <si>
    <t xml:space="preserve">СОК </t>
  </si>
  <si>
    <t xml:space="preserve">СУП РЫБНЫЙ </t>
  </si>
  <si>
    <t xml:space="preserve">ПЮРЕ ИЗ ГОВЯДИНЫ </t>
  </si>
  <si>
    <t xml:space="preserve">КАША ГРЕЧНЕВАЯ   </t>
  </si>
  <si>
    <t>КОМПОТ ИЗ С/ФР С ВИТ. "С"</t>
  </si>
  <si>
    <t xml:space="preserve">ПРЯНИКИ </t>
  </si>
  <si>
    <t xml:space="preserve">МОЛОКО </t>
  </si>
  <si>
    <t>7/20</t>
  </si>
  <si>
    <t>150/3</t>
  </si>
  <si>
    <t>КАША ПШЕННАЯ ЖИДКАЯ</t>
  </si>
  <si>
    <t xml:space="preserve">ХЛЕБ С СЫРОМ </t>
  </si>
  <si>
    <t>НАПИТОК КЛЮКВЕННЫЙ</t>
  </si>
  <si>
    <t>КЛЮКВА</t>
  </si>
  <si>
    <t>ИЗЮМ</t>
  </si>
  <si>
    <t xml:space="preserve">СУП- ПЮРЕ ИЗ ОВОЩЕЙ </t>
  </si>
  <si>
    <t xml:space="preserve">КОТЛЕТЫ МЯСНЫЕ ПАРОВЫЕ </t>
  </si>
  <si>
    <t xml:space="preserve">КАША РИСОВАЯ ГАРНИРНАЯ </t>
  </si>
  <si>
    <t xml:space="preserve">КОМПОТ ИЗ ИЗЮМА С ВИТ. "С" </t>
  </si>
  <si>
    <t xml:space="preserve">ЧАЙ С САХАРОМ </t>
  </si>
  <si>
    <t xml:space="preserve">ОМЛЕТ НАТУРАЛЬНЫЙ </t>
  </si>
  <si>
    <t xml:space="preserve">ХЛЕБ ПШЕНИЧНЫЙ/РЖАНОЙ </t>
  </si>
  <si>
    <t>ИКРА КАБАЧКОВАЯ</t>
  </si>
  <si>
    <t>КАША ПШЕНИЧНАЯ ЖИДКАЯ</t>
  </si>
  <si>
    <t>ХЛЕБ С МАСЛОМ</t>
  </si>
  <si>
    <t>ЯБЛОКО</t>
  </si>
  <si>
    <t>КУКУРУЗА КОНС.</t>
  </si>
  <si>
    <t>100/30</t>
  </si>
  <si>
    <t xml:space="preserve">СУП С КЛЕЦКАМИ </t>
  </si>
  <si>
    <t xml:space="preserve">КАРТОФЕЛЬ ТУШЕНЫЙ C МЯСОМ </t>
  </si>
  <si>
    <t>НАПИТОК ИЗ ШИПОВНИКА</t>
  </si>
  <si>
    <t>ЧАЙ С МОЛОКОМ</t>
  </si>
  <si>
    <t>ЗАПЕКАНКА МОРКОВНАЯ С ТВОРОГОМ, С МОЛОКОМ СГУЩ.</t>
  </si>
  <si>
    <t>90/10</t>
  </si>
  <si>
    <t>НАПИТОК ИЗ ВИШНИ</t>
  </si>
  <si>
    <t>ВИШНЯ ЗАМОР.</t>
  </si>
  <si>
    <t>ВАТРУШКА С ПОВИДЛОМ</t>
  </si>
  <si>
    <t>КОМПОТ ИЗ ЯБЛОК С ВИТ. "С"</t>
  </si>
  <si>
    <t xml:space="preserve">МАКАРОНЫ ОТВАРНЫЕ </t>
  </si>
  <si>
    <t xml:space="preserve">СОУС МОЛОЧНЫЙ </t>
  </si>
  <si>
    <t xml:space="preserve">ТЕФТЕЛИ МЯСНЫЕ </t>
  </si>
  <si>
    <t xml:space="preserve">БОРЩ ИЗ СВ/КАПУСТЫ </t>
  </si>
  <si>
    <t>МАНДАРИН</t>
  </si>
  <si>
    <t>ЗЕЛ. ГОРОШЕК КОНС.</t>
  </si>
  <si>
    <t>40/20</t>
  </si>
  <si>
    <t xml:space="preserve">ФИЛЕ МИНТАЯ  С ОВОЩАМИ </t>
  </si>
  <si>
    <t xml:space="preserve">ЩИ КРЕСТЬЯНСКИЕ </t>
  </si>
  <si>
    <t xml:space="preserve">КАРТОФЕЛЬНОЕ ПЮРЕ </t>
  </si>
  <si>
    <t xml:space="preserve">ВАРЕНИКИ ЛЕНИВЫЕ СО СГ/МОЛОКОМ 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</si>
  <si>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5 ДНЕЙ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</si>
  <si>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: СР. ЗА 1 ДЕНЬ </t>
    </r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</si>
  <si>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</si>
  <si>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>НАЦЕНКА</t>
    </r>
  </si>
  <si>
    <t>КАША КУКУРУЗНАЯ ЖИДКАЯ</t>
  </si>
  <si>
    <t xml:space="preserve">ЧАЙ С САХАРОМ, ЛИМОНОМ </t>
  </si>
  <si>
    <t>180/5</t>
  </si>
  <si>
    <t>7/15</t>
  </si>
  <si>
    <t>НАПИТОК ИЗ СМОРОДИНЫ</t>
  </si>
  <si>
    <t>СМОРОДИНА</t>
  </si>
  <si>
    <t>ОГУРЕЦ СВЕЖИЙ</t>
  </si>
  <si>
    <t>КАША  РИСОВАЯ МОЛОЧНАЯ</t>
  </si>
  <si>
    <t>КАКАО С МОЛОКОМ</t>
  </si>
  <si>
    <t xml:space="preserve">Утверждаю </t>
  </si>
  <si>
    <t>Утверждаю</t>
  </si>
  <si>
    <t>ООО "СКИФ"</t>
  </si>
  <si>
    <t>МЕНЮ-ТРЕБОВАНИЕ НА ___________________________2025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</si>
</sst>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;[Red]0"/>
    <numFmt numFmtId="166" formatCode="#,##0.00\ &quot;₽&quot;"/>
  </numFmts>
  <fonts count="1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4" fillId="0" borderId="0" xfId="0" applyFont="1" applyBorder="1"/>
    <xf numFmtId="0" fontId="0" fillId="0" borderId="0" xfId="0" applyBorder="1"/>
    <xf numFmtId="0" fontId="0" fillId="0" borderId="0" xfId="0" applyBorder="1" applyAlignment="1">
      <alignment textRotation="180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/>
    <xf numFmtId="0" fontId="1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textRotation="90"/>
    </xf>
    <xf numFmtId="0" fontId="13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Font="1" applyBorder="1" applyAlignment="1">
      <alignment shrinkToFit="1"/>
    </xf>
    <xf numFmtId="0" fontId="10" fillId="0" borderId="1" xfId="0" applyFont="1" applyBorder="1" applyAlignment="1">
      <alignment wrapText="1" shrinkToFit="1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8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0" fillId="0" borderId="1" xfId="0" applyFont="1" applyBorder="1" applyAlignment="1"/>
    <xf numFmtId="0" fontId="0" fillId="0" borderId="11" xfId="0" applyFont="1" applyBorder="1" applyAlignment="1"/>
    <xf numFmtId="0" fontId="2" fillId="0" borderId="0" xfId="0" applyFont="1" applyAlignment="1">
      <alignment horizontal="center"/>
    </xf>
    <xf numFmtId="0" fontId="0" fillId="0" borderId="13" xfId="0" applyFont="1" applyBorder="1" applyAlignment="1"/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left"/>
    </xf>
    <xf numFmtId="164" fontId="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 shrinkToFit="1"/>
    </xf>
    <xf numFmtId="0" fontId="0" fillId="0" borderId="12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0" xfId="0" applyFont="1" applyBorder="1"/>
    <xf numFmtId="1" fontId="0" fillId="0" borderId="10" xfId="0" applyNumberFormat="1" applyFont="1" applyBorder="1" applyAlignment="1">
      <alignment horizontal="center" vertical="center"/>
    </xf>
    <xf numFmtId="165" fontId="0" fillId="0" borderId="10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2" fontId="0" fillId="0" borderId="7" xfId="0" applyNumberFormat="1" applyFont="1" applyBorder="1"/>
    <xf numFmtId="2" fontId="0" fillId="0" borderId="7" xfId="0" applyNumberFormat="1" applyFont="1" applyBorder="1" applyAlignment="1">
      <alignment textRotation="90"/>
    </xf>
    <xf numFmtId="0" fontId="10" fillId="0" borderId="14" xfId="0" applyFont="1" applyBorder="1" applyAlignment="1">
      <alignment wrapText="1" shrinkToFit="1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1" fontId="0" fillId="0" borderId="1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 textRotation="90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164" fontId="2" fillId="0" borderId="0" xfId="0" applyNumberFormat="1" applyFont="1" applyBorder="1" applyAlignment="1">
      <alignment horizontal="center" vertical="center" textRotation="90"/>
    </xf>
    <xf numFmtId="0" fontId="1" fillId="0" borderId="0" xfId="0" applyFont="1" applyBorder="1" applyAlignment="1">
      <alignment shrinkToFit="1"/>
    </xf>
    <xf numFmtId="0" fontId="8" fillId="0" borderId="0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0" fontId="10" fillId="0" borderId="0" xfId="0" applyFont="1" applyBorder="1" applyAlignment="1">
      <alignment wrapText="1" shrinkToFit="1"/>
    </xf>
    <xf numFmtId="0" fontId="4" fillId="0" borderId="0" xfId="0" applyFont="1" applyBorder="1" applyAlignment="1">
      <alignment wrapText="1" shrinkToFit="1"/>
    </xf>
    <xf numFmtId="0" fontId="2" fillId="0" borderId="0" xfId="0" applyFont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textRotation="90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textRotation="90"/>
    </xf>
    <xf numFmtId="0" fontId="9" fillId="0" borderId="0" xfId="0" applyFont="1" applyBorder="1" applyAlignment="1">
      <alignment textRotation="90"/>
    </xf>
    <xf numFmtId="0" fontId="9" fillId="0" borderId="0" xfId="0" applyFont="1" applyBorder="1" applyAlignment="1"/>
    <xf numFmtId="0" fontId="7" fillId="0" borderId="0" xfId="0" applyFont="1" applyBorder="1"/>
    <xf numFmtId="0" fontId="0" fillId="0" borderId="0" xfId="0" applyBorder="1" applyAlignment="1">
      <alignment textRotation="90"/>
    </xf>
    <xf numFmtId="0" fontId="0" fillId="0" borderId="1" xfId="0" applyFont="1" applyBorder="1" applyAlignment="1">
      <alignment vertical="center" shrinkToFit="1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 textRotation="90"/>
    </xf>
    <xf numFmtId="0" fontId="2" fillId="0" borderId="0" xfId="0" applyFont="1" applyBorder="1" applyAlignment="1"/>
    <xf numFmtId="0" fontId="2" fillId="0" borderId="0" xfId="0" applyFont="1" applyAlignment="1"/>
    <xf numFmtId="0" fontId="5" fillId="0" borderId="3" xfId="0" applyFont="1" applyBorder="1" applyAlignment="1">
      <alignment horizontal="center"/>
    </xf>
    <xf numFmtId="0" fontId="0" fillId="0" borderId="15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shrinkToFit="1"/>
    </xf>
    <xf numFmtId="0" fontId="1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 shrinkToFit="1"/>
    </xf>
    <xf numFmtId="0" fontId="0" fillId="0" borderId="8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7" xfId="0" applyFont="1" applyBorder="1" applyAlignment="1">
      <alignment horizontal="center" wrapText="1"/>
    </xf>
    <xf numFmtId="0" fontId="0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7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textRotation="90"/>
    </xf>
    <xf numFmtId="0" fontId="0" fillId="0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2" xfId="0" applyFont="1" applyBorder="1" applyAlignment="1"/>
    <xf numFmtId="2" fontId="0" fillId="0" borderId="12" xfId="0" applyNumberFormat="1" applyFont="1" applyBorder="1" applyAlignment="1">
      <alignment horizontal="center"/>
    </xf>
    <xf numFmtId="4" fontId="0" fillId="0" borderId="0" xfId="0" applyNumberFormat="1" applyFill="1"/>
    <xf numFmtId="0" fontId="0" fillId="0" borderId="0" xfId="0" applyFill="1"/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textRotation="90"/>
    </xf>
    <xf numFmtId="0" fontId="0" fillId="0" borderId="13" xfId="0" applyFont="1" applyBorder="1" applyAlignment="1">
      <alignment horizontal="center" vertical="center" textRotation="90"/>
    </xf>
    <xf numFmtId="2" fontId="0" fillId="0" borderId="12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0" fontId="0" fillId="0" borderId="10" xfId="0" applyFont="1" applyFill="1" applyBorder="1" applyAlignment="1"/>
    <xf numFmtId="0" fontId="10" fillId="0" borderId="1" xfId="0" applyFont="1" applyFill="1" applyBorder="1" applyAlignment="1">
      <alignment wrapText="1" shrinkToFit="1"/>
    </xf>
    <xf numFmtId="0" fontId="10" fillId="0" borderId="1" xfId="0" applyFont="1" applyFill="1" applyBorder="1"/>
    <xf numFmtId="0" fontId="0" fillId="0" borderId="1" xfId="0" applyFill="1" applyBorder="1"/>
    <xf numFmtId="0" fontId="6" fillId="0" borderId="0" xfId="0" applyFont="1"/>
    <xf numFmtId="0" fontId="0" fillId="0" borderId="0" xfId="0" applyFont="1"/>
    <xf numFmtId="2" fontId="0" fillId="0" borderId="0" xfId="0" applyNumberFormat="1" applyFont="1"/>
    <xf numFmtId="16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 wrapText="1"/>
    </xf>
    <xf numFmtId="10" fontId="2" fillId="0" borderId="0" xfId="0" applyNumberFormat="1" applyFont="1" applyBorder="1"/>
    <xf numFmtId="2" fontId="0" fillId="0" borderId="7" xfId="0" applyNumberFormat="1" applyFont="1" applyBorder="1" applyAlignment="1">
      <alignment textRotation="89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2" fillId="0" borderId="0" xfId="0" applyFont="1" applyAlignment="1"/>
    <xf numFmtId="4" fontId="0" fillId="0" borderId="8" xfId="0" applyNumberFormat="1" applyFont="1" applyBorder="1"/>
    <xf numFmtId="2" fontId="0" fillId="0" borderId="8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/>
    </xf>
    <xf numFmtId="2" fontId="0" fillId="0" borderId="8" xfId="0" applyNumberFormat="1" applyFont="1" applyBorder="1"/>
    <xf numFmtId="0" fontId="2" fillId="0" borderId="0" xfId="0" applyFont="1" applyAlignment="1"/>
    <xf numFmtId="0" fontId="0" fillId="0" borderId="12" xfId="0" applyFont="1" applyBorder="1" applyAlignment="1"/>
    <xf numFmtId="0" fontId="0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" fillId="0" borderId="2" xfId="0" applyFont="1" applyBorder="1" applyAlignment="1"/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view="pageBreakPreview" zoomScale="60" zoomScaleNormal="100" workbookViewId="0">
      <pane ySplit="4" topLeftCell="A7" activePane="bottomLeft" state="frozen"/>
      <selection pane="bottomLeft" activeCell="B2" sqref="B2:AO2"/>
    </sheetView>
  </sheetViews>
  <sheetFormatPr defaultRowHeight="14.4" x14ac:dyDescent="0.3"/>
  <cols>
    <col min="1" max="1" width="33" customWidth="1"/>
    <col min="2" max="2" width="8.5546875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5.5546875" hidden="1" customWidth="1"/>
    <col min="21" max="21" width="4.33203125" customWidth="1"/>
    <col min="22" max="22" width="4.3320312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</cols>
  <sheetData>
    <row r="1" spans="1:42" ht="17.100000000000001" customHeight="1" x14ac:dyDescent="0.3">
      <c r="A1" s="7" t="s">
        <v>131</v>
      </c>
      <c r="B1" s="85"/>
      <c r="C1" s="7"/>
      <c r="D1" s="7"/>
      <c r="E1" s="7"/>
      <c r="F1" s="7"/>
      <c r="G1" s="7"/>
      <c r="H1" s="7"/>
      <c r="I1" s="27"/>
      <c r="J1" s="27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H1" s="7"/>
      <c r="AI1" s="149" t="s">
        <v>133</v>
      </c>
      <c r="AJ1" s="7"/>
      <c r="AL1" s="7"/>
      <c r="AM1" s="7"/>
      <c r="AN1" s="7"/>
      <c r="AO1" s="9"/>
      <c r="AP1" s="122"/>
    </row>
    <row r="2" spans="1:42" ht="17.100000000000001" customHeight="1" x14ac:dyDescent="0.3">
      <c r="A2" s="8" t="s">
        <v>45</v>
      </c>
      <c r="B2" s="155" t="s">
        <v>134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22"/>
    </row>
    <row r="3" spans="1:42" ht="14.1" customHeight="1" x14ac:dyDescent="0.3">
      <c r="A3" s="118" t="s">
        <v>16</v>
      </c>
      <c r="B3" s="152" t="s">
        <v>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4"/>
    </row>
    <row r="4" spans="1:42" ht="119.4" x14ac:dyDescent="0.3">
      <c r="A4" s="11" t="s">
        <v>19</v>
      </c>
      <c r="B4" s="88" t="s">
        <v>63</v>
      </c>
      <c r="C4" s="12" t="s">
        <v>42</v>
      </c>
      <c r="D4" s="12"/>
      <c r="E4" s="12" t="s">
        <v>0</v>
      </c>
      <c r="F4" s="12"/>
      <c r="G4" s="12" t="s">
        <v>1</v>
      </c>
      <c r="H4" s="12"/>
      <c r="I4" s="12" t="s">
        <v>37</v>
      </c>
      <c r="J4" s="12"/>
      <c r="K4" s="12" t="s">
        <v>62</v>
      </c>
      <c r="L4" s="12"/>
      <c r="M4" s="12" t="s">
        <v>3</v>
      </c>
      <c r="N4" s="12"/>
      <c r="O4" s="12" t="s">
        <v>25</v>
      </c>
      <c r="P4" s="12"/>
      <c r="Q4" s="12" t="s">
        <v>5</v>
      </c>
      <c r="R4" s="12"/>
      <c r="S4" s="12" t="s">
        <v>6</v>
      </c>
      <c r="T4" s="12"/>
      <c r="U4" s="12" t="s">
        <v>32</v>
      </c>
      <c r="V4" s="12"/>
      <c r="W4" s="12" t="s">
        <v>41</v>
      </c>
      <c r="X4" s="12"/>
      <c r="Y4" s="12" t="s">
        <v>8</v>
      </c>
      <c r="Z4" s="12"/>
      <c r="AA4" s="12" t="s">
        <v>10</v>
      </c>
      <c r="AB4" s="12"/>
      <c r="AC4" s="12" t="s">
        <v>11</v>
      </c>
      <c r="AD4" s="12"/>
      <c r="AE4" s="12" t="s">
        <v>14</v>
      </c>
      <c r="AF4" s="12"/>
      <c r="AG4" s="12" t="s">
        <v>13</v>
      </c>
      <c r="AH4" s="12"/>
      <c r="AI4" s="113" t="s">
        <v>26</v>
      </c>
      <c r="AJ4" s="12"/>
      <c r="AK4" s="12" t="s">
        <v>23</v>
      </c>
      <c r="AL4" s="12"/>
      <c r="AM4" s="12" t="s">
        <v>22</v>
      </c>
      <c r="AN4" s="12"/>
      <c r="AO4" s="12" t="s">
        <v>20</v>
      </c>
    </row>
    <row r="5" spans="1:42" ht="14.1" customHeight="1" x14ac:dyDescent="0.3">
      <c r="A5" s="13" t="s">
        <v>59</v>
      </c>
      <c r="B5" s="29"/>
      <c r="C5" s="29"/>
      <c r="D5" s="30">
        <f>E5*$E$27/1000</f>
        <v>0</v>
      </c>
      <c r="E5" s="5"/>
      <c r="F5" s="30">
        <f>G5*$G$27/1000</f>
        <v>0</v>
      </c>
      <c r="G5" s="5"/>
      <c r="H5" s="30">
        <f>I5*$I$27/1000</f>
        <v>0</v>
      </c>
      <c r="I5" s="5"/>
      <c r="J5" s="30">
        <f>K5*$K$27/1000</f>
        <v>0</v>
      </c>
      <c r="K5" s="5"/>
      <c r="L5" s="30">
        <f>M5*$M$27/1000</f>
        <v>0</v>
      </c>
      <c r="M5" s="5"/>
      <c r="N5" s="30">
        <f>O5*$O$27/1000</f>
        <v>0</v>
      </c>
      <c r="O5" s="5"/>
      <c r="P5" s="30">
        <f>Q5*$Q$27/1000</f>
        <v>0</v>
      </c>
      <c r="Q5" s="5"/>
      <c r="R5" s="30">
        <f>S5*$S$27/1000</f>
        <v>0</v>
      </c>
      <c r="S5" s="5"/>
      <c r="T5" s="30">
        <f>U5*$U$27/1000</f>
        <v>0</v>
      </c>
      <c r="U5" s="5"/>
      <c r="V5" s="30">
        <f>W5*$W$27/1000</f>
        <v>0</v>
      </c>
      <c r="W5" s="5"/>
      <c r="X5" s="30">
        <f>Y5*$Y$27/1000</f>
        <v>0</v>
      </c>
      <c r="Y5" s="5"/>
      <c r="Z5" s="30">
        <f>AA5*$AA$27/1000</f>
        <v>0</v>
      </c>
      <c r="AA5" s="5"/>
      <c r="AB5" s="30">
        <f>AC5*$AC$27/1000</f>
        <v>0</v>
      </c>
      <c r="AC5" s="5"/>
      <c r="AD5" s="30">
        <f>AE5*$AE$27/1000</f>
        <v>0</v>
      </c>
      <c r="AE5" s="5"/>
      <c r="AF5" s="30">
        <f>AG5*$AG$27/1000</f>
        <v>0</v>
      </c>
      <c r="AG5" s="5"/>
      <c r="AH5" s="30">
        <f>AI5*$AI$27/1000</f>
        <v>0</v>
      </c>
      <c r="AI5" s="5"/>
      <c r="AJ5" s="30">
        <f>AK5*$AK$27/1000</f>
        <v>0</v>
      </c>
      <c r="AK5" s="5"/>
      <c r="AL5" s="30">
        <f>AM5*$AM$27/1000</f>
        <v>0</v>
      </c>
      <c r="AM5" s="5"/>
      <c r="AN5" s="30">
        <f>AO5*$AO$27/1000</f>
        <v>0</v>
      </c>
      <c r="AO5" s="5"/>
      <c r="AP5" s="31">
        <f>D5+F5+H5+J5+L5+N5+P5+R5+T5+V5+X5+Z5+AB5+AD5+AF5+AH5+AJ5+AL5+AN5</f>
        <v>0</v>
      </c>
    </row>
    <row r="6" spans="1:42" ht="14.1" customHeight="1" x14ac:dyDescent="0.3">
      <c r="A6" s="91" t="s">
        <v>69</v>
      </c>
      <c r="B6" s="89">
        <v>150</v>
      </c>
      <c r="C6" s="4">
        <v>50</v>
      </c>
      <c r="D6" s="30">
        <f>E6*$E$27/1000</f>
        <v>0</v>
      </c>
      <c r="E6" s="5"/>
      <c r="F6" s="30">
        <f>G6*$G$27/1000</f>
        <v>3.1</v>
      </c>
      <c r="G6" s="5">
        <v>100</v>
      </c>
      <c r="H6" s="30">
        <f>I6*$I$27/1000</f>
        <v>0</v>
      </c>
      <c r="I6" s="5"/>
      <c r="J6" s="30">
        <f>K6*$K$27/1000</f>
        <v>0</v>
      </c>
      <c r="K6" s="5"/>
      <c r="L6" s="30">
        <f>M6*$M$27/1000</f>
        <v>0.56999999999999995</v>
      </c>
      <c r="M6" s="5">
        <v>1.5</v>
      </c>
      <c r="N6" s="30">
        <f>O6*$O$27/1000</f>
        <v>0</v>
      </c>
      <c r="O6" s="5"/>
      <c r="P6" s="30">
        <f>Q6*$Q$27/1000</f>
        <v>0</v>
      </c>
      <c r="Q6" s="5"/>
      <c r="R6" s="30">
        <f>S6*$S$27/1000</f>
        <v>3.9750000000000001E-2</v>
      </c>
      <c r="S6" s="5">
        <v>1.5</v>
      </c>
      <c r="T6" s="30">
        <f>U6*$U$27/1000</f>
        <v>0</v>
      </c>
      <c r="U6" s="5"/>
      <c r="V6" s="30">
        <f>W6*$W$27/1000</f>
        <v>0</v>
      </c>
      <c r="W6" s="5"/>
      <c r="X6" s="30">
        <f>Y6*$Y$27/1000</f>
        <v>0</v>
      </c>
      <c r="Y6" s="5"/>
      <c r="Z6" s="30">
        <f>AA6*$AA$27/1000</f>
        <v>0</v>
      </c>
      <c r="AA6" s="5"/>
      <c r="AB6" s="30">
        <f>AC6*$AC$27/1000</f>
        <v>0</v>
      </c>
      <c r="AC6" s="5"/>
      <c r="AD6" s="30">
        <f>AE6*$AE$27/1000</f>
        <v>0</v>
      </c>
      <c r="AE6" s="5"/>
      <c r="AF6" s="30">
        <f>AG6*$AG$27/1000</f>
        <v>0.45</v>
      </c>
      <c r="AG6" s="5">
        <v>9</v>
      </c>
      <c r="AH6" s="30">
        <f>AI6*$AI$27/1000</f>
        <v>0</v>
      </c>
      <c r="AI6" s="5"/>
      <c r="AJ6" s="30">
        <f>AK6*$AK$27/1000</f>
        <v>0</v>
      </c>
      <c r="AK6" s="5"/>
      <c r="AL6" s="30">
        <f>AM6*$AM$27/1000</f>
        <v>0</v>
      </c>
      <c r="AM6" s="5"/>
      <c r="AN6" s="30">
        <f>AO6*$AO$27/1000</f>
        <v>0</v>
      </c>
      <c r="AO6" s="5"/>
      <c r="AP6" s="31">
        <f t="shared" ref="AP6:AP24" si="0">D6+F6+H6+J6+L6+N6+P6+R6+T6+V6+X6+Z6+AB6+AD6+AF6+AH6+AJ6+AL6+AN6</f>
        <v>4.1597499999999998</v>
      </c>
    </row>
    <row r="7" spans="1:42" ht="14.1" customHeight="1" x14ac:dyDescent="0.3">
      <c r="A7" s="91" t="s">
        <v>68</v>
      </c>
      <c r="B7" s="89">
        <v>180</v>
      </c>
      <c r="C7" s="4">
        <v>100</v>
      </c>
      <c r="D7" s="30">
        <f>E7*$E$27/1000</f>
        <v>0</v>
      </c>
      <c r="E7" s="5"/>
      <c r="F7" s="30">
        <f>G7*$G$27/1000</f>
        <v>2.0150000000000001</v>
      </c>
      <c r="G7" s="5">
        <v>65</v>
      </c>
      <c r="H7" s="30">
        <f>I7*$I$27/1000</f>
        <v>0</v>
      </c>
      <c r="I7" s="5"/>
      <c r="J7" s="30">
        <f>K7*$K$27/1000</f>
        <v>0</v>
      </c>
      <c r="K7" s="5"/>
      <c r="L7" s="30">
        <f>M7*$M$27/1000</f>
        <v>0</v>
      </c>
      <c r="M7" s="5"/>
      <c r="N7" s="30">
        <f>O7*$O$27/1000</f>
        <v>0</v>
      </c>
      <c r="O7" s="5"/>
      <c r="P7" s="30">
        <f>Q7*$Q$27/1000</f>
        <v>0.52500000000000002</v>
      </c>
      <c r="Q7" s="5">
        <v>1.5</v>
      </c>
      <c r="R7" s="30">
        <f>S7*$S$27/1000</f>
        <v>0.26500000000000001</v>
      </c>
      <c r="S7" s="5">
        <v>10</v>
      </c>
      <c r="T7" s="30">
        <f>U7*$U$27/1000</f>
        <v>0</v>
      </c>
      <c r="U7" s="5"/>
      <c r="V7" s="30">
        <f>W7*$W$27/1000</f>
        <v>0</v>
      </c>
      <c r="W7" s="5"/>
      <c r="X7" s="30">
        <f>Y7*$Y$27/1000</f>
        <v>0</v>
      </c>
      <c r="Y7" s="5"/>
      <c r="Z7" s="30">
        <f>AA7*$AA$27/1000</f>
        <v>0</v>
      </c>
      <c r="AA7" s="5"/>
      <c r="AB7" s="30">
        <f>AC7*$AC$27/1000</f>
        <v>0</v>
      </c>
      <c r="AC7" s="5"/>
      <c r="AD7" s="30">
        <f>AE7*$AE$27/1000</f>
        <v>0</v>
      </c>
      <c r="AE7" s="5"/>
      <c r="AF7" s="30">
        <f>AG7*$AG$27/1000</f>
        <v>0</v>
      </c>
      <c r="AG7" s="5"/>
      <c r="AH7" s="30">
        <f>AI7*$AI$27/1000</f>
        <v>0</v>
      </c>
      <c r="AI7" s="5"/>
      <c r="AJ7" s="30">
        <f>AK7*$AK$27/1000</f>
        <v>0</v>
      </c>
      <c r="AK7" s="5"/>
      <c r="AL7" s="30">
        <f>AM7*$AM$27/1000</f>
        <v>0</v>
      </c>
      <c r="AM7" s="5"/>
      <c r="AN7" s="30">
        <f>AO7*$AO$27/1000</f>
        <v>0</v>
      </c>
      <c r="AO7" s="5"/>
      <c r="AP7" s="31">
        <f t="shared" si="0"/>
        <v>2.8050000000000002</v>
      </c>
    </row>
    <row r="8" spans="1:42" ht="14.1" customHeight="1" x14ac:dyDescent="0.3">
      <c r="A8" s="90" t="s">
        <v>67</v>
      </c>
      <c r="B8" s="106" t="s">
        <v>66</v>
      </c>
      <c r="C8" s="15"/>
      <c r="D8" s="30">
        <f>E8*$E$27/1000</f>
        <v>0.375</v>
      </c>
      <c r="E8" s="5">
        <v>15</v>
      </c>
      <c r="F8" s="30">
        <f>G8*$G$27/1000</f>
        <v>0</v>
      </c>
      <c r="G8" s="5"/>
      <c r="H8" s="30">
        <f>I8*$I$27/1000</f>
        <v>0</v>
      </c>
      <c r="I8" s="5"/>
      <c r="J8" s="30">
        <f>K8*$K$27/1000</f>
        <v>0</v>
      </c>
      <c r="K8" s="5"/>
      <c r="L8" s="30">
        <f>M8*$M$27/1000</f>
        <v>1.9</v>
      </c>
      <c r="M8" s="5">
        <v>5</v>
      </c>
      <c r="N8" s="30">
        <f>O8*$O$27/1000</f>
        <v>0</v>
      </c>
      <c r="O8" s="5"/>
      <c r="P8" s="30">
        <f>Q8*$Q$27/1000</f>
        <v>0</v>
      </c>
      <c r="Q8" s="5"/>
      <c r="R8" s="30">
        <f>S8*$S$27/1000</f>
        <v>0</v>
      </c>
      <c r="S8" s="5"/>
      <c r="T8" s="30">
        <f>U8*$U$27/1000</f>
        <v>0</v>
      </c>
      <c r="U8" s="5"/>
      <c r="V8" s="30">
        <f>W8*$W$27/1000</f>
        <v>0</v>
      </c>
      <c r="W8" s="5"/>
      <c r="X8" s="30">
        <f>Y8*$Y$27/1000</f>
        <v>0</v>
      </c>
      <c r="Y8" s="5"/>
      <c r="Z8" s="30">
        <f>AA8*$AA$27/1000</f>
        <v>0</v>
      </c>
      <c r="AA8" s="5"/>
      <c r="AB8" s="30">
        <f>AC8*$AC$27/1000</f>
        <v>0</v>
      </c>
      <c r="AC8" s="5"/>
      <c r="AD8" s="30">
        <f>AE8*$AE$27/1000</f>
        <v>0</v>
      </c>
      <c r="AE8" s="5"/>
      <c r="AF8" s="30">
        <f>AG8*$AG$27/1000</f>
        <v>0</v>
      </c>
      <c r="AG8" s="5"/>
      <c r="AH8" s="30">
        <f>AI8*$AI$27/1000</f>
        <v>0</v>
      </c>
      <c r="AI8" s="5"/>
      <c r="AJ8" s="30">
        <f>AK8*$AK$27/1000</f>
        <v>0</v>
      </c>
      <c r="AK8" s="5"/>
      <c r="AL8" s="30">
        <f>AM8*$AM$27/1000</f>
        <v>0</v>
      </c>
      <c r="AM8" s="5"/>
      <c r="AN8" s="30">
        <f>AO8*$AO$27/1000</f>
        <v>0</v>
      </c>
      <c r="AO8" s="5"/>
      <c r="AP8" s="31">
        <f t="shared" si="0"/>
        <v>2.2749999999999999</v>
      </c>
    </row>
    <row r="9" spans="1:42" ht="14.1" customHeight="1" x14ac:dyDescent="0.3">
      <c r="A9" s="107" t="s">
        <v>64</v>
      </c>
      <c r="B9" s="5">
        <v>350</v>
      </c>
      <c r="C9" s="15"/>
      <c r="D9" s="30">
        <f>E9*$E$27/1000</f>
        <v>0</v>
      </c>
      <c r="E9" s="5"/>
      <c r="F9" s="30">
        <f>G9*$G$27/1000</f>
        <v>0</v>
      </c>
      <c r="G9" s="5"/>
      <c r="H9" s="30">
        <f>I9*$I$27/1000</f>
        <v>0</v>
      </c>
      <c r="I9" s="5"/>
      <c r="J9" s="30">
        <f>K9*$K$27/1000</f>
        <v>0</v>
      </c>
      <c r="K9" s="5"/>
      <c r="L9" s="30">
        <f>M9*$M$27/1000</f>
        <v>0</v>
      </c>
      <c r="M9" s="5"/>
      <c r="N9" s="30">
        <f>O9*$O$27/1000</f>
        <v>0</v>
      </c>
      <c r="O9" s="5"/>
      <c r="P9" s="30">
        <f>Q9*$Q$27/1000</f>
        <v>0</v>
      </c>
      <c r="Q9" s="5"/>
      <c r="R9" s="30">
        <f>S9*$S$27/1000</f>
        <v>0</v>
      </c>
      <c r="S9" s="5"/>
      <c r="T9" s="30">
        <f>U9*$U$27/1000</f>
        <v>0</v>
      </c>
      <c r="U9" s="5"/>
      <c r="V9" s="30">
        <f>W9*$W$27/1000</f>
        <v>0</v>
      </c>
      <c r="W9" s="5"/>
      <c r="X9" s="30">
        <f>Y9*$Y$27/1000</f>
        <v>0</v>
      </c>
      <c r="Y9" s="5"/>
      <c r="Z9" s="30">
        <f>AA9*$AA$27/1000</f>
        <v>0</v>
      </c>
      <c r="AA9" s="5"/>
      <c r="AB9" s="30">
        <f>AC9*$AC$27/1000</f>
        <v>0</v>
      </c>
      <c r="AC9" s="5"/>
      <c r="AD9" s="30">
        <f>AE9*$AE$27/1000</f>
        <v>0</v>
      </c>
      <c r="AE9" s="5"/>
      <c r="AF9" s="30">
        <f>AG9*$AG$27/1000</f>
        <v>0</v>
      </c>
      <c r="AG9" s="5"/>
      <c r="AH9" s="30">
        <f>AI9*$AI$27/1000</f>
        <v>0</v>
      </c>
      <c r="AI9" s="5"/>
      <c r="AJ9" s="30">
        <f>AK9*$AK$27/1000</f>
        <v>0</v>
      </c>
      <c r="AK9" s="5"/>
      <c r="AL9" s="30">
        <f>AM9*$AM$27/1000</f>
        <v>0</v>
      </c>
      <c r="AM9" s="5"/>
      <c r="AN9" s="30">
        <f>AO9*$AO$27/1000</f>
        <v>0</v>
      </c>
      <c r="AO9" s="5"/>
      <c r="AP9" s="31">
        <f t="shared" si="0"/>
        <v>0</v>
      </c>
    </row>
    <row r="10" spans="1:42" ht="14.1" customHeight="1" x14ac:dyDescent="0.3">
      <c r="A10" s="107" t="s">
        <v>65</v>
      </c>
      <c r="B10" s="5">
        <v>350</v>
      </c>
      <c r="C10" s="15"/>
      <c r="D10" s="30">
        <f>E10*$E$27/1000</f>
        <v>0</v>
      </c>
      <c r="E10" s="5"/>
      <c r="F10" s="30">
        <f>G10*$G$27/1000</f>
        <v>0</v>
      </c>
      <c r="G10" s="5"/>
      <c r="H10" s="30">
        <f>I10*$I$27/1000</f>
        <v>0</v>
      </c>
      <c r="I10" s="5"/>
      <c r="J10" s="30">
        <f>K10*$K$27/1000</f>
        <v>0</v>
      </c>
      <c r="K10" s="5"/>
      <c r="L10" s="30">
        <f>M10*$M$27/1000</f>
        <v>0</v>
      </c>
      <c r="M10" s="5"/>
      <c r="N10" s="30">
        <f>O10*$O$27/1000</f>
        <v>0</v>
      </c>
      <c r="O10" s="5"/>
      <c r="P10" s="30">
        <f>Q10*$Q$27/1000</f>
        <v>0</v>
      </c>
      <c r="Q10" s="5"/>
      <c r="R10" s="30">
        <f>S10*$S$27/1000</f>
        <v>0</v>
      </c>
      <c r="S10" s="5"/>
      <c r="T10" s="30">
        <f>U10*$U$27/1000</f>
        <v>0</v>
      </c>
      <c r="U10" s="5"/>
      <c r="V10" s="30">
        <f>W10*$W$27/1000</f>
        <v>0</v>
      </c>
      <c r="W10" s="5"/>
      <c r="X10" s="30">
        <f>Y10*$Y$27/1000</f>
        <v>0</v>
      </c>
      <c r="Y10" s="5"/>
      <c r="Z10" s="30">
        <f>AA10*$AA$27/1000</f>
        <v>0</v>
      </c>
      <c r="AA10" s="5"/>
      <c r="AB10" s="30">
        <f>AC10*$AC$27/1000</f>
        <v>0</v>
      </c>
      <c r="AC10" s="5"/>
      <c r="AD10" s="30">
        <f>AE10*$AE$27/1000</f>
        <v>0</v>
      </c>
      <c r="AE10" s="5"/>
      <c r="AF10" s="30">
        <f>AG10*$AG$27/1000</f>
        <v>0</v>
      </c>
      <c r="AG10" s="5"/>
      <c r="AH10" s="30">
        <f>AI10*$AI$27/1000</f>
        <v>0</v>
      </c>
      <c r="AI10" s="5"/>
      <c r="AJ10" s="30">
        <f>AK10*$AK$27/1000</f>
        <v>0</v>
      </c>
      <c r="AK10" s="5"/>
      <c r="AL10" s="30">
        <f>AM10*$AM$27/1000</f>
        <v>0</v>
      </c>
      <c r="AM10" s="5"/>
      <c r="AN10" s="30">
        <f>AO10*$AO$27/1000</f>
        <v>0</v>
      </c>
      <c r="AO10" s="5"/>
      <c r="AP10" s="31">
        <f t="shared" si="0"/>
        <v>0</v>
      </c>
    </row>
    <row r="11" spans="1:42" ht="14.1" customHeight="1" x14ac:dyDescent="0.3">
      <c r="A11" s="13" t="s">
        <v>60</v>
      </c>
      <c r="B11" s="29"/>
      <c r="C11" s="15"/>
      <c r="D11" s="30">
        <f>E11*$E$27/1000</f>
        <v>0</v>
      </c>
      <c r="E11" s="5"/>
      <c r="F11" s="30">
        <f>G11*$G$27/1000</f>
        <v>0</v>
      </c>
      <c r="G11" s="5"/>
      <c r="H11" s="30">
        <f>I11*$I$27/1000</f>
        <v>0</v>
      </c>
      <c r="I11" s="5"/>
      <c r="J11" s="30">
        <f>K11*$K$27/1000</f>
        <v>0</v>
      </c>
      <c r="K11" s="5"/>
      <c r="L11" s="30">
        <f>M11*$M$27/1000</f>
        <v>0</v>
      </c>
      <c r="M11" s="5"/>
      <c r="N11" s="30">
        <f>O11*$O$27/1000</f>
        <v>0</v>
      </c>
      <c r="O11" s="5"/>
      <c r="P11" s="30">
        <f>Q11*$Q$27/1000</f>
        <v>0</v>
      </c>
      <c r="Q11" s="5"/>
      <c r="R11" s="30">
        <f>S11*$S$27/1000</f>
        <v>0</v>
      </c>
      <c r="S11" s="5"/>
      <c r="T11" s="30">
        <f>U11*$U$27/1000</f>
        <v>0</v>
      </c>
      <c r="U11" s="5"/>
      <c r="V11" s="30">
        <f>W11*$W$27/1000</f>
        <v>0</v>
      </c>
      <c r="W11" s="5"/>
      <c r="X11" s="30">
        <f>Y11*$Y$27/1000</f>
        <v>0</v>
      </c>
      <c r="Y11" s="5"/>
      <c r="Z11" s="30">
        <f>AA11*$AA$27/1000</f>
        <v>0</v>
      </c>
      <c r="AA11" s="5"/>
      <c r="AB11" s="30">
        <f>AC11*$AC$27/1000</f>
        <v>0</v>
      </c>
      <c r="AC11" s="5"/>
      <c r="AD11" s="30">
        <f>AE11*$AE$27/1000</f>
        <v>0</v>
      </c>
      <c r="AE11" s="5"/>
      <c r="AF11" s="30">
        <f>AG11*$AG$27/1000</f>
        <v>0</v>
      </c>
      <c r="AG11" s="5"/>
      <c r="AH11" s="30">
        <f>AI11*$AI$27/1000</f>
        <v>0</v>
      </c>
      <c r="AI11" s="5"/>
      <c r="AJ11" s="30">
        <f>AK11*$AK$27/1000</f>
        <v>0</v>
      </c>
      <c r="AK11" s="5"/>
      <c r="AL11" s="30">
        <f>AM11*$AM$27/1000</f>
        <v>0</v>
      </c>
      <c r="AM11" s="5"/>
      <c r="AN11" s="30">
        <f>AO11*$AO$27/1000</f>
        <v>0</v>
      </c>
      <c r="AO11" s="5"/>
      <c r="AP11" s="31">
        <f t="shared" si="0"/>
        <v>0</v>
      </c>
    </row>
    <row r="12" spans="1:42" ht="14.1" customHeight="1" x14ac:dyDescent="0.3">
      <c r="A12" s="90" t="s">
        <v>70</v>
      </c>
      <c r="B12" s="29">
        <v>100</v>
      </c>
      <c r="C12" s="15"/>
      <c r="D12" s="30">
        <f>E12*$E$27/1000</f>
        <v>0</v>
      </c>
      <c r="E12" s="5"/>
      <c r="F12" s="30">
        <f>G12*$G$27/1000</f>
        <v>0</v>
      </c>
      <c r="G12" s="5"/>
      <c r="H12" s="30">
        <f>I12*$I$27/1000</f>
        <v>3.5</v>
      </c>
      <c r="I12" s="5">
        <v>100</v>
      </c>
      <c r="J12" s="30">
        <f>K12*$K$27/1000</f>
        <v>0</v>
      </c>
      <c r="K12" s="5"/>
      <c r="L12" s="30">
        <f>M12*$M$27/1000</f>
        <v>0</v>
      </c>
      <c r="M12" s="5"/>
      <c r="N12" s="30">
        <f>O12*$O$27/1000</f>
        <v>0</v>
      </c>
      <c r="O12" s="5"/>
      <c r="P12" s="30">
        <f>Q12*$Q$27/1000</f>
        <v>0</v>
      </c>
      <c r="Q12" s="5"/>
      <c r="R12" s="30">
        <f>S12*$S$27/1000</f>
        <v>0</v>
      </c>
      <c r="S12" s="5"/>
      <c r="T12" s="30">
        <f>U12*$U$27/1000</f>
        <v>0</v>
      </c>
      <c r="U12" s="5"/>
      <c r="V12" s="30">
        <f>W12*$W$27/1000</f>
        <v>0</v>
      </c>
      <c r="W12" s="5"/>
      <c r="X12" s="30">
        <f>Y12*$Y$27/1000</f>
        <v>0</v>
      </c>
      <c r="Y12" s="5"/>
      <c r="Z12" s="30">
        <f>AA12*$AA$27/1000</f>
        <v>0</v>
      </c>
      <c r="AA12" s="5"/>
      <c r="AB12" s="30">
        <f>AC12*$AC$27/1000</f>
        <v>0</v>
      </c>
      <c r="AC12" s="5"/>
      <c r="AD12" s="30">
        <f>AE12*$AE$27/1000</f>
        <v>0</v>
      </c>
      <c r="AE12" s="5"/>
      <c r="AF12" s="30">
        <f>AG12*$AG$27/1000</f>
        <v>0</v>
      </c>
      <c r="AG12" s="5"/>
      <c r="AH12" s="30">
        <f>AI12*$AI$27/1000</f>
        <v>0</v>
      </c>
      <c r="AI12" s="5"/>
      <c r="AJ12" s="30">
        <f>AK12*$AK$27/1000</f>
        <v>0</v>
      </c>
      <c r="AK12" s="5"/>
      <c r="AL12" s="30">
        <f>AM12*$AM$27/1000</f>
        <v>0</v>
      </c>
      <c r="AM12" s="5"/>
      <c r="AN12" s="30">
        <f>AO12*$AO$27/1000</f>
        <v>0</v>
      </c>
      <c r="AO12" s="5"/>
      <c r="AP12" s="31">
        <f t="shared" si="0"/>
        <v>3.5</v>
      </c>
    </row>
    <row r="13" spans="1:42" ht="14.1" customHeight="1" x14ac:dyDescent="0.3">
      <c r="A13" s="13" t="s">
        <v>17</v>
      </c>
      <c r="B13" s="29"/>
      <c r="C13" s="29"/>
      <c r="D13" s="30">
        <f>E13*$E$27/1000</f>
        <v>0</v>
      </c>
      <c r="E13" s="5"/>
      <c r="F13" s="30">
        <f>G13*$G$27/1000</f>
        <v>0</v>
      </c>
      <c r="G13" s="5"/>
      <c r="H13" s="30">
        <f>I13*$I$27/1000</f>
        <v>0</v>
      </c>
      <c r="I13" s="5"/>
      <c r="J13" s="30">
        <f>K13*$K$27/1000</f>
        <v>0</v>
      </c>
      <c r="K13" s="5"/>
      <c r="L13" s="30">
        <f>M13*$M$27/1000</f>
        <v>0</v>
      </c>
      <c r="M13" s="5"/>
      <c r="N13" s="30">
        <f>O13*$O$27/1000</f>
        <v>0</v>
      </c>
      <c r="O13" s="5"/>
      <c r="P13" s="30">
        <f>Q13*$Q$27/1000</f>
        <v>0</v>
      </c>
      <c r="Q13" s="5"/>
      <c r="R13" s="30">
        <f>S13*$S$27/1000</f>
        <v>0</v>
      </c>
      <c r="S13" s="5"/>
      <c r="T13" s="30">
        <f>U13*$U$27/1000</f>
        <v>0</v>
      </c>
      <c r="U13" s="5"/>
      <c r="V13" s="30">
        <f>W13*$W$27/1000</f>
        <v>0</v>
      </c>
      <c r="W13" s="5"/>
      <c r="X13" s="30">
        <f>Y13*$Y$27/1000</f>
        <v>0</v>
      </c>
      <c r="Y13" s="5"/>
      <c r="Z13" s="30">
        <f>AA13*$AA$27/1000</f>
        <v>0</v>
      </c>
      <c r="AA13" s="5"/>
      <c r="AB13" s="30">
        <f>AC13*$AC$27/1000</f>
        <v>0</v>
      </c>
      <c r="AC13" s="5"/>
      <c r="AD13" s="30">
        <f>AE13*$AE$27/1000</f>
        <v>0</v>
      </c>
      <c r="AE13" s="5"/>
      <c r="AF13" s="30">
        <f>AG13*$AG$27/1000</f>
        <v>0</v>
      </c>
      <c r="AG13" s="5"/>
      <c r="AH13" s="30">
        <f>AI13*$AI$27/1000</f>
        <v>0</v>
      </c>
      <c r="AI13" s="5"/>
      <c r="AJ13" s="30">
        <f>AK13*$AK$27/1000</f>
        <v>0</v>
      </c>
      <c r="AK13" s="5"/>
      <c r="AL13" s="30">
        <f>AM13*$AM$27/1000</f>
        <v>0</v>
      </c>
      <c r="AM13" s="5"/>
      <c r="AN13" s="30">
        <f>AO13*$AO$27/1000</f>
        <v>0</v>
      </c>
      <c r="AO13" s="5"/>
      <c r="AP13" s="31">
        <f t="shared" si="0"/>
        <v>0</v>
      </c>
    </row>
    <row r="14" spans="1:42" ht="14.1" customHeight="1" x14ac:dyDescent="0.3">
      <c r="A14" s="90" t="s">
        <v>71</v>
      </c>
      <c r="B14" s="29">
        <v>150</v>
      </c>
      <c r="C14" s="15">
        <v>120</v>
      </c>
      <c r="D14" s="30">
        <f>E14*$E$27/1000</f>
        <v>0</v>
      </c>
      <c r="E14" s="5"/>
      <c r="F14" s="30">
        <f>G14*$G$27/1000</f>
        <v>0</v>
      </c>
      <c r="G14" s="5"/>
      <c r="H14" s="30">
        <f>I14*$I$27/1000</f>
        <v>0</v>
      </c>
      <c r="I14" s="5"/>
      <c r="J14" s="30">
        <f>K14*$K$27/1000</f>
        <v>0</v>
      </c>
      <c r="K14" s="5"/>
      <c r="L14" s="30">
        <f>M14*$M$27/1000</f>
        <v>0</v>
      </c>
      <c r="M14" s="5"/>
      <c r="N14" s="30">
        <f>O14*$O$27/1000</f>
        <v>0.15593999999999997</v>
      </c>
      <c r="O14" s="5">
        <v>2.2999999999999998</v>
      </c>
      <c r="P14" s="30">
        <f>Q14*$Q$27/1000</f>
        <v>0</v>
      </c>
      <c r="Q14" s="5"/>
      <c r="R14" s="30">
        <f>S14*$S$27/1000</f>
        <v>0</v>
      </c>
      <c r="S14" s="5"/>
      <c r="T14" s="30">
        <f>U14*$U$27/1000</f>
        <v>0</v>
      </c>
      <c r="U14" s="5"/>
      <c r="V14" s="30">
        <f>W14*$W$27/1000</f>
        <v>2.0550000000000002</v>
      </c>
      <c r="W14" s="5">
        <v>15</v>
      </c>
      <c r="X14" s="30">
        <f>Y14*$Y$27/1000</f>
        <v>1.0349999999999999</v>
      </c>
      <c r="Y14" s="5">
        <v>90</v>
      </c>
      <c r="Z14" s="30">
        <f>AA14*$AA$27/1000</f>
        <v>0.17599999999999999</v>
      </c>
      <c r="AA14" s="5">
        <v>11</v>
      </c>
      <c r="AB14" s="30">
        <f>AC14*$AC$27/1000</f>
        <v>0.16</v>
      </c>
      <c r="AC14" s="5">
        <v>10</v>
      </c>
      <c r="AD14" s="30">
        <f>AE14*$AE$27/1000</f>
        <v>0</v>
      </c>
      <c r="AE14" s="5"/>
      <c r="AF14" s="30">
        <f>AG14*$AG$27/1000</f>
        <v>0</v>
      </c>
      <c r="AG14" s="5"/>
      <c r="AH14" s="30">
        <f>AI14*$AI$27/1000</f>
        <v>0</v>
      </c>
      <c r="AI14" s="5"/>
      <c r="AJ14" s="30">
        <f>AK14*$AK$27/1000</f>
        <v>0</v>
      </c>
      <c r="AK14" s="5"/>
      <c r="AL14" s="30">
        <f>AM14*$AM$27/1000</f>
        <v>0</v>
      </c>
      <c r="AM14" s="5"/>
      <c r="AN14" s="30">
        <f>AO14*$AO$27/1000</f>
        <v>0</v>
      </c>
      <c r="AO14" s="5"/>
      <c r="AP14" s="31">
        <f t="shared" si="0"/>
        <v>3.5819400000000003</v>
      </c>
    </row>
    <row r="15" spans="1:42" ht="14.1" customHeight="1" x14ac:dyDescent="0.3">
      <c r="A15" s="90" t="s">
        <v>72</v>
      </c>
      <c r="B15" s="29">
        <v>60</v>
      </c>
      <c r="C15" s="15">
        <v>6</v>
      </c>
      <c r="D15" s="30">
        <f>E15*$E$27/1000</f>
        <v>0</v>
      </c>
      <c r="E15" s="5"/>
      <c r="F15" s="30">
        <f>G15*$G$27/1000</f>
        <v>0.41849999999999998</v>
      </c>
      <c r="G15" s="5">
        <v>13.5</v>
      </c>
      <c r="H15" s="30">
        <f>I15*$I$27/1000</f>
        <v>0</v>
      </c>
      <c r="I15" s="5"/>
      <c r="J15" s="30">
        <f>K15*$K$27/1000</f>
        <v>0</v>
      </c>
      <c r="K15" s="5"/>
      <c r="L15" s="30">
        <f>M15*$M$27/1000</f>
        <v>0</v>
      </c>
      <c r="M15" s="5"/>
      <c r="N15" s="30">
        <f>O15*$O$27/1000</f>
        <v>0.20339999999999997</v>
      </c>
      <c r="O15" s="5">
        <v>3</v>
      </c>
      <c r="P15" s="30">
        <f>Q15*$Q$27/1000</f>
        <v>0</v>
      </c>
      <c r="Q15" s="5"/>
      <c r="R15" s="30">
        <f>S15*$S$27/1000</f>
        <v>0</v>
      </c>
      <c r="S15" s="5"/>
      <c r="T15" s="30">
        <f>U15*$U$27/1000</f>
        <v>28.125</v>
      </c>
      <c r="U15" s="5">
        <v>75</v>
      </c>
      <c r="V15" s="30">
        <f>W15*$W$27/1000</f>
        <v>0</v>
      </c>
      <c r="W15" s="5"/>
      <c r="X15" s="30">
        <f>Y15*$Y$27/1000</f>
        <v>0</v>
      </c>
      <c r="Y15" s="5"/>
      <c r="Z15" s="30">
        <f>AA15*$AA$27/1000</f>
        <v>0</v>
      </c>
      <c r="AA15" s="5"/>
      <c r="AB15" s="30">
        <f>AC15*$AC$27/1000</f>
        <v>0</v>
      </c>
      <c r="AC15" s="5"/>
      <c r="AD15" s="30">
        <f>AE15*$AE$27/1000</f>
        <v>0</v>
      </c>
      <c r="AE15" s="5"/>
      <c r="AF15" s="30">
        <f>AG15*$AG$27/1000</f>
        <v>0</v>
      </c>
      <c r="AG15" s="5"/>
      <c r="AH15" s="30">
        <f>AI15*$AI$27/1000</f>
        <v>0</v>
      </c>
      <c r="AI15" s="5"/>
      <c r="AJ15" s="30">
        <f>AK15*$AK$27/1000</f>
        <v>2.9700000000000004E-2</v>
      </c>
      <c r="AK15" s="5">
        <v>1.35</v>
      </c>
      <c r="AL15" s="30">
        <f>AM15*$AM$27/1000</f>
        <v>0</v>
      </c>
      <c r="AM15" s="5"/>
      <c r="AN15" s="30">
        <f>AO15*$AO$27/1000</f>
        <v>0</v>
      </c>
      <c r="AO15" s="5"/>
      <c r="AP15" s="31">
        <f t="shared" si="0"/>
        <v>28.776599999999998</v>
      </c>
    </row>
    <row r="16" spans="1:42" ht="14.1" customHeight="1" x14ac:dyDescent="0.3">
      <c r="A16" s="94" t="s">
        <v>73</v>
      </c>
      <c r="B16" s="29">
        <v>100</v>
      </c>
      <c r="C16" s="15"/>
      <c r="D16" s="30">
        <f>E16*$E$27/1000</f>
        <v>0</v>
      </c>
      <c r="E16" s="5"/>
      <c r="F16" s="30">
        <f>G16*$G$27/1000</f>
        <v>0</v>
      </c>
      <c r="G16" s="5"/>
      <c r="H16" s="30">
        <f>I16*$I$27/1000</f>
        <v>0</v>
      </c>
      <c r="I16" s="5"/>
      <c r="J16" s="30">
        <f>K16*$K$27/1000</f>
        <v>0</v>
      </c>
      <c r="K16" s="5"/>
      <c r="L16" s="30">
        <f>M16*$M$27/1000</f>
        <v>1.1399999999999999</v>
      </c>
      <c r="M16" s="5">
        <v>3</v>
      </c>
      <c r="N16" s="30">
        <f>O16*$O$27/1000</f>
        <v>0</v>
      </c>
      <c r="O16" s="5"/>
      <c r="P16" s="30">
        <f>Q16*$Q$27/1000</f>
        <v>0</v>
      </c>
      <c r="Q16" s="5"/>
      <c r="R16" s="30">
        <f>S16*$S$27/1000</f>
        <v>0</v>
      </c>
      <c r="S16" s="5"/>
      <c r="T16" s="30">
        <f>U16*$U$27/1000</f>
        <v>0</v>
      </c>
      <c r="U16" s="5"/>
      <c r="V16" s="30">
        <f>W16*$W$27/1000</f>
        <v>0</v>
      </c>
      <c r="W16" s="5"/>
      <c r="X16" s="30">
        <f>Y16*$Y$27/1000</f>
        <v>0</v>
      </c>
      <c r="Y16" s="5"/>
      <c r="Z16" s="30">
        <f>AA16*$AA$27/1000</f>
        <v>0</v>
      </c>
      <c r="AA16" s="5"/>
      <c r="AB16" s="30">
        <f>AC16*$AC$27/1000</f>
        <v>0</v>
      </c>
      <c r="AC16" s="5"/>
      <c r="AD16" s="30">
        <f>AE16*$AE$27/1000</f>
        <v>1.1879999999999999</v>
      </c>
      <c r="AE16" s="5">
        <v>22</v>
      </c>
      <c r="AF16" s="30">
        <f>AG16*$AG$27/1000</f>
        <v>0</v>
      </c>
      <c r="AG16" s="5"/>
      <c r="AH16" s="30">
        <f>AI16*$AI$27/1000</f>
        <v>0</v>
      </c>
      <c r="AI16" s="5"/>
      <c r="AJ16" s="30">
        <f>AK16*$AK$27/1000</f>
        <v>0</v>
      </c>
      <c r="AK16" s="5"/>
      <c r="AL16" s="30">
        <f>AM16*$AM$27/1000</f>
        <v>0</v>
      </c>
      <c r="AM16" s="5"/>
      <c r="AN16" s="30">
        <f>AO16*$AO$27/1000</f>
        <v>0</v>
      </c>
      <c r="AO16" s="5"/>
      <c r="AP16" s="31">
        <f t="shared" si="0"/>
        <v>2.3279999999999998</v>
      </c>
    </row>
    <row r="17" spans="1:43" ht="14.1" customHeight="1" x14ac:dyDescent="0.3">
      <c r="A17" s="95" t="s">
        <v>74</v>
      </c>
      <c r="B17" s="92">
        <v>130</v>
      </c>
      <c r="C17" s="15">
        <v>126</v>
      </c>
      <c r="D17" s="30">
        <f>E17*$E$27/1000</f>
        <v>0</v>
      </c>
      <c r="E17" s="5"/>
      <c r="F17" s="30">
        <f>G17*$G$27/1000</f>
        <v>0</v>
      </c>
      <c r="G17" s="5"/>
      <c r="H17" s="30">
        <f>I17*$I$27/1000</f>
        <v>0</v>
      </c>
      <c r="I17" s="5"/>
      <c r="J17" s="30">
        <f>K17*$K$27/1000</f>
        <v>0</v>
      </c>
      <c r="K17" s="5"/>
      <c r="L17" s="30">
        <f>M17*$M$27/1000</f>
        <v>0</v>
      </c>
      <c r="M17" s="5"/>
      <c r="N17" s="30">
        <f>O17*$O$27/1000</f>
        <v>0</v>
      </c>
      <c r="O17" s="5"/>
      <c r="P17" s="30">
        <f>Q17*$Q$27/1000</f>
        <v>0</v>
      </c>
      <c r="Q17" s="5"/>
      <c r="R17" s="30">
        <f>S17*$S$27/1000</f>
        <v>0.22789999999999996</v>
      </c>
      <c r="S17" s="5">
        <v>8.6</v>
      </c>
      <c r="T17" s="30">
        <f>U17*$U$27/1000</f>
        <v>0</v>
      </c>
      <c r="U17" s="5"/>
      <c r="V17" s="30">
        <f>W17*$W$27/1000</f>
        <v>0</v>
      </c>
      <c r="W17" s="5"/>
      <c r="X17" s="30">
        <f>Y17*$Y$27/1000</f>
        <v>0</v>
      </c>
      <c r="Y17" s="5"/>
      <c r="Z17" s="30">
        <f>AA17*$AA$27/1000</f>
        <v>0</v>
      </c>
      <c r="AA17" s="5"/>
      <c r="AB17" s="30">
        <f>AC17*$AC$27/1000</f>
        <v>0</v>
      </c>
      <c r="AC17" s="5"/>
      <c r="AD17" s="30">
        <f>AE17*$AE$27/1000</f>
        <v>0</v>
      </c>
      <c r="AE17" s="5"/>
      <c r="AF17" s="30">
        <f>AG17*$AG$27/1000</f>
        <v>0</v>
      </c>
      <c r="AG17" s="5"/>
      <c r="AH17" s="30">
        <f>AI17*$AI$27/1000</f>
        <v>0</v>
      </c>
      <c r="AI17" s="5"/>
      <c r="AJ17" s="30">
        <f>AK17*$AK$27/1000</f>
        <v>0</v>
      </c>
      <c r="AK17" s="5"/>
      <c r="AL17" s="30">
        <f>AM17*$AM$27/1000</f>
        <v>0.6</v>
      </c>
      <c r="AM17" s="5">
        <v>8</v>
      </c>
      <c r="AN17" s="30">
        <f>AO17*$AO$27/1000</f>
        <v>0</v>
      </c>
      <c r="AO17" s="5"/>
      <c r="AP17" s="31">
        <f t="shared" si="0"/>
        <v>0.82789999999999997</v>
      </c>
    </row>
    <row r="18" spans="1:43" ht="14.1" customHeight="1" x14ac:dyDescent="0.3">
      <c r="A18" s="14" t="s">
        <v>55</v>
      </c>
      <c r="B18" s="29">
        <v>25</v>
      </c>
      <c r="C18" s="15"/>
      <c r="D18" s="30">
        <f>E18*$E$27/1000</f>
        <v>0.625</v>
      </c>
      <c r="E18" s="5">
        <v>25</v>
      </c>
      <c r="F18" s="30">
        <f>G18*$G$27/1000</f>
        <v>0</v>
      </c>
      <c r="G18" s="5"/>
      <c r="H18" s="30">
        <f>I18*$I$27/1000</f>
        <v>0</v>
      </c>
      <c r="I18" s="5"/>
      <c r="J18" s="30">
        <f>K18*$K$27/1000</f>
        <v>0</v>
      </c>
      <c r="K18" s="5"/>
      <c r="L18" s="30">
        <f>M18*$M$27/1000</f>
        <v>0</v>
      </c>
      <c r="M18" s="5"/>
      <c r="N18" s="30">
        <f>O18*$O$27/1000</f>
        <v>0</v>
      </c>
      <c r="O18" s="5"/>
      <c r="P18" s="30">
        <f>Q18*$Q$27/1000</f>
        <v>0</v>
      </c>
      <c r="Q18" s="5"/>
      <c r="R18" s="30">
        <f>S18*$S$27/1000</f>
        <v>0</v>
      </c>
      <c r="S18" s="5"/>
      <c r="T18" s="30">
        <f>U18*$U$27/1000</f>
        <v>0</v>
      </c>
      <c r="U18" s="5"/>
      <c r="V18" s="30">
        <f>W18*$W$27/1000</f>
        <v>0</v>
      </c>
      <c r="W18" s="5"/>
      <c r="X18" s="30">
        <f>Y18*$Y$27/1000</f>
        <v>0</v>
      </c>
      <c r="Y18" s="5"/>
      <c r="Z18" s="30">
        <f>AA18*$AA$27/1000</f>
        <v>0</v>
      </c>
      <c r="AA18" s="5"/>
      <c r="AB18" s="30">
        <f>AC18*$AC$27/1000</f>
        <v>0</v>
      </c>
      <c r="AC18" s="5"/>
      <c r="AD18" s="30">
        <f>AE18*$AE$27/1000</f>
        <v>0</v>
      </c>
      <c r="AE18" s="5"/>
      <c r="AF18" s="30">
        <f>AG18*$AG$27/1000</f>
        <v>0</v>
      </c>
      <c r="AG18" s="5"/>
      <c r="AH18" s="30">
        <f>AI18*$AI$27/1000</f>
        <v>0</v>
      </c>
      <c r="AI18" s="5"/>
      <c r="AJ18" s="30">
        <f>AK18*$AK$27/1000</f>
        <v>0</v>
      </c>
      <c r="AK18" s="5"/>
      <c r="AL18" s="30">
        <f>AM18*$AM$27/1000</f>
        <v>0</v>
      </c>
      <c r="AM18" s="5"/>
      <c r="AN18" s="30">
        <f>AO18*$AO$27/1000</f>
        <v>0</v>
      </c>
      <c r="AO18" s="5"/>
      <c r="AP18" s="31">
        <f t="shared" si="0"/>
        <v>0.625</v>
      </c>
    </row>
    <row r="19" spans="1:43" ht="14.1" customHeight="1" x14ac:dyDescent="0.3">
      <c r="A19" s="107" t="s">
        <v>64</v>
      </c>
      <c r="B19" s="5">
        <v>485</v>
      </c>
      <c r="C19" s="15"/>
      <c r="D19" s="30">
        <f>E19*$E$27/1000</f>
        <v>0</v>
      </c>
      <c r="E19" s="5"/>
      <c r="F19" s="30">
        <f>G19*$G$27/1000</f>
        <v>0</v>
      </c>
      <c r="G19" s="5"/>
      <c r="H19" s="30">
        <f>I19*$I$27/1000</f>
        <v>0</v>
      </c>
      <c r="I19" s="5"/>
      <c r="J19" s="30">
        <f>K19*$K$27/1000</f>
        <v>0</v>
      </c>
      <c r="K19" s="5"/>
      <c r="L19" s="30">
        <f>M19*$M$27/1000</f>
        <v>0</v>
      </c>
      <c r="M19" s="5"/>
      <c r="N19" s="30">
        <f>O19*$O$27/1000</f>
        <v>0</v>
      </c>
      <c r="O19" s="5"/>
      <c r="P19" s="30">
        <f>Q19*$Q$27/1000</f>
        <v>0</v>
      </c>
      <c r="Q19" s="5"/>
      <c r="R19" s="30">
        <f>S19*$S$27/1000</f>
        <v>0</v>
      </c>
      <c r="S19" s="5"/>
      <c r="T19" s="30">
        <f>U19*$U$27/1000</f>
        <v>0</v>
      </c>
      <c r="U19" s="5"/>
      <c r="V19" s="30">
        <f>W19*$W$27/1000</f>
        <v>0</v>
      </c>
      <c r="W19" s="5"/>
      <c r="X19" s="30">
        <f>Y19*$Y$27/1000</f>
        <v>0</v>
      </c>
      <c r="Y19" s="5"/>
      <c r="Z19" s="30">
        <f>AA19*$AA$27/1000</f>
        <v>0</v>
      </c>
      <c r="AA19" s="5"/>
      <c r="AB19" s="30">
        <f>AC19*$AC$27/1000</f>
        <v>0</v>
      </c>
      <c r="AC19" s="5"/>
      <c r="AD19" s="30">
        <f>AE19*$AE$27/1000</f>
        <v>0</v>
      </c>
      <c r="AE19" s="5"/>
      <c r="AF19" s="30">
        <f>AG19*$AG$27/1000</f>
        <v>0</v>
      </c>
      <c r="AG19" s="5"/>
      <c r="AH19" s="30">
        <f>AI19*$AI$27/1000</f>
        <v>0</v>
      </c>
      <c r="AI19" s="5"/>
      <c r="AJ19" s="30">
        <f>AK19*$AK$27/1000</f>
        <v>0</v>
      </c>
      <c r="AK19" s="5"/>
      <c r="AL19" s="30">
        <f>AM19*$AM$27/1000</f>
        <v>0</v>
      </c>
      <c r="AM19" s="5"/>
      <c r="AN19" s="30">
        <f>AO19*$AO$27/1000</f>
        <v>0</v>
      </c>
      <c r="AO19" s="5"/>
      <c r="AP19" s="31">
        <f t="shared" si="0"/>
        <v>0</v>
      </c>
    </row>
    <row r="20" spans="1:43" ht="14.1" customHeight="1" x14ac:dyDescent="0.3">
      <c r="A20" s="107" t="s">
        <v>65</v>
      </c>
      <c r="B20" s="5">
        <v>450</v>
      </c>
      <c r="C20" s="15"/>
      <c r="D20" s="30">
        <f>E20*$E$27/1000</f>
        <v>0</v>
      </c>
      <c r="E20" s="5"/>
      <c r="F20" s="30">
        <f>G20*$G$27/1000</f>
        <v>0</v>
      </c>
      <c r="G20" s="5"/>
      <c r="H20" s="30">
        <f>I20*$I$27/1000</f>
        <v>0</v>
      </c>
      <c r="I20" s="5"/>
      <c r="J20" s="30">
        <f>K20*$K$27/1000</f>
        <v>0</v>
      </c>
      <c r="K20" s="5"/>
      <c r="L20" s="30">
        <f>M20*$M$27/1000</f>
        <v>0</v>
      </c>
      <c r="M20" s="5"/>
      <c r="N20" s="30">
        <f>O20*$O$27/1000</f>
        <v>0</v>
      </c>
      <c r="O20" s="5"/>
      <c r="P20" s="30">
        <f>Q20*$Q$27/1000</f>
        <v>0</v>
      </c>
      <c r="Q20" s="5"/>
      <c r="R20" s="30">
        <f>S20*$S$27/1000</f>
        <v>0</v>
      </c>
      <c r="S20" s="5"/>
      <c r="T20" s="30">
        <f>U20*$U$27/1000</f>
        <v>0</v>
      </c>
      <c r="U20" s="5"/>
      <c r="V20" s="30">
        <f>W20*$W$27/1000</f>
        <v>0</v>
      </c>
      <c r="W20" s="5"/>
      <c r="X20" s="30">
        <f>Y20*$Y$27/1000</f>
        <v>0</v>
      </c>
      <c r="Y20" s="5"/>
      <c r="Z20" s="30">
        <f>AA20*$AA$27/1000</f>
        <v>0</v>
      </c>
      <c r="AA20" s="5"/>
      <c r="AB20" s="30">
        <f>AC20*$AC$27/1000</f>
        <v>0</v>
      </c>
      <c r="AC20" s="5"/>
      <c r="AD20" s="30">
        <f>AE20*$AE$27/1000</f>
        <v>0</v>
      </c>
      <c r="AE20" s="5"/>
      <c r="AF20" s="30">
        <f>AG20*$AG$27/1000</f>
        <v>0</v>
      </c>
      <c r="AG20" s="5"/>
      <c r="AH20" s="30">
        <f>AI20*$AI$27/1000</f>
        <v>0</v>
      </c>
      <c r="AI20" s="5"/>
      <c r="AJ20" s="30">
        <f>AK20*$AK$27/1000</f>
        <v>0</v>
      </c>
      <c r="AK20" s="5"/>
      <c r="AL20" s="30">
        <f>AM20*$AM$27/1000</f>
        <v>0</v>
      </c>
      <c r="AM20" s="5"/>
      <c r="AN20" s="30">
        <f>AO20*$AO$27/1000</f>
        <v>0</v>
      </c>
      <c r="AO20" s="5"/>
      <c r="AP20" s="31">
        <f t="shared" si="0"/>
        <v>0</v>
      </c>
    </row>
    <row r="21" spans="1:43" ht="14.1" customHeight="1" x14ac:dyDescent="0.3">
      <c r="A21" s="13" t="s">
        <v>18</v>
      </c>
      <c r="B21" s="29"/>
      <c r="C21" s="15"/>
      <c r="D21" s="30">
        <f>E21*$E$27/1000</f>
        <v>0</v>
      </c>
      <c r="E21" s="5"/>
      <c r="F21" s="30">
        <f>G21*$G$27/1000</f>
        <v>0</v>
      </c>
      <c r="G21" s="5"/>
      <c r="H21" s="30">
        <f>I21*$I$27/1000</f>
        <v>0</v>
      </c>
      <c r="I21" s="5"/>
      <c r="J21" s="30">
        <f>K21*$K$27/1000</f>
        <v>0</v>
      </c>
      <c r="K21" s="5"/>
      <c r="L21" s="30">
        <f>M21*$M$27/1000</f>
        <v>0</v>
      </c>
      <c r="M21" s="5"/>
      <c r="N21" s="30">
        <f>O21*$O$27/1000</f>
        <v>0</v>
      </c>
      <c r="O21" s="5"/>
      <c r="P21" s="30">
        <f>Q21*$Q$27/1000</f>
        <v>0</v>
      </c>
      <c r="Q21" s="5"/>
      <c r="R21" s="30">
        <f>S21*$S$27/1000</f>
        <v>0</v>
      </c>
      <c r="S21" s="5"/>
      <c r="T21" s="30">
        <f>U21*$U$27/1000</f>
        <v>0</v>
      </c>
      <c r="U21" s="5"/>
      <c r="V21" s="30">
        <f>W21*$W$27/1000</f>
        <v>0</v>
      </c>
      <c r="W21" s="5"/>
      <c r="X21" s="30">
        <f>Y21*$Y$27/1000</f>
        <v>0</v>
      </c>
      <c r="Y21" s="5"/>
      <c r="Z21" s="30">
        <f>AA21*$AA$27/1000</f>
        <v>0</v>
      </c>
      <c r="AA21" s="5"/>
      <c r="AB21" s="30">
        <f>AC21*$AC$27/1000</f>
        <v>0</v>
      </c>
      <c r="AC21" s="5"/>
      <c r="AD21" s="30">
        <f>AE21*$AE$27/1000</f>
        <v>0</v>
      </c>
      <c r="AE21" s="5"/>
      <c r="AF21" s="30">
        <f>AG21*$AG$27/1000</f>
        <v>0</v>
      </c>
      <c r="AG21" s="5"/>
      <c r="AH21" s="30">
        <f>AI21*$AI$27/1000</f>
        <v>0</v>
      </c>
      <c r="AI21" s="5"/>
      <c r="AJ21" s="30">
        <f>AK21*$AK$27/1000</f>
        <v>0</v>
      </c>
      <c r="AK21" s="5"/>
      <c r="AL21" s="30">
        <f>AM21*$AM$27/1000</f>
        <v>0</v>
      </c>
      <c r="AM21" s="5"/>
      <c r="AN21" s="30">
        <f>AO21*$AO$27/1000</f>
        <v>0</v>
      </c>
      <c r="AO21" s="5"/>
      <c r="AP21" s="31">
        <f t="shared" si="0"/>
        <v>0</v>
      </c>
    </row>
    <row r="22" spans="1:43" ht="14.1" customHeight="1" x14ac:dyDescent="0.3">
      <c r="A22" s="90" t="s">
        <v>75</v>
      </c>
      <c r="B22" s="29">
        <v>50</v>
      </c>
      <c r="C22" s="15"/>
      <c r="D22" s="30">
        <f>E22*$E$27/1000</f>
        <v>0</v>
      </c>
      <c r="E22" s="5"/>
      <c r="F22" s="30">
        <f>G22*$G$27/1000</f>
        <v>0</v>
      </c>
      <c r="G22" s="5"/>
      <c r="H22" s="30">
        <f>I22*$I$27/1000</f>
        <v>0</v>
      </c>
      <c r="I22" s="5"/>
      <c r="J22" s="30">
        <f>K22*$K$27/1000</f>
        <v>5.5</v>
      </c>
      <c r="K22" s="5">
        <v>50</v>
      </c>
      <c r="L22" s="30">
        <f>M22*$M$27/1000</f>
        <v>0</v>
      </c>
      <c r="M22" s="5"/>
      <c r="N22" s="30">
        <f>O22*$O$27/1000</f>
        <v>0</v>
      </c>
      <c r="O22" s="5"/>
      <c r="P22" s="30">
        <f>Q22*$Q$27/1000</f>
        <v>0</v>
      </c>
      <c r="Q22" s="5"/>
      <c r="R22" s="30">
        <f>S22*$S$27/1000</f>
        <v>0</v>
      </c>
      <c r="S22" s="5"/>
      <c r="T22" s="30">
        <f>U22*$U$27/1000</f>
        <v>0</v>
      </c>
      <c r="U22" s="5"/>
      <c r="V22" s="30">
        <f>W22*$W$27/1000</f>
        <v>0</v>
      </c>
      <c r="W22" s="5"/>
      <c r="X22" s="30">
        <f>Y22*$Y$27/1000</f>
        <v>0</v>
      </c>
      <c r="Y22" s="5"/>
      <c r="Z22" s="30">
        <f>AA22*$AA$27/1000</f>
        <v>0</v>
      </c>
      <c r="AA22" s="5"/>
      <c r="AB22" s="30">
        <f>AC22*$AC$27/1000</f>
        <v>0</v>
      </c>
      <c r="AC22" s="5"/>
      <c r="AD22" s="30">
        <f>AE22*$AE$27/1000</f>
        <v>0</v>
      </c>
      <c r="AE22" s="5"/>
      <c r="AF22" s="30">
        <f>AG22*$AG$27/1000</f>
        <v>0</v>
      </c>
      <c r="AG22" s="5"/>
      <c r="AH22" s="30">
        <f>AI22*$AI$27/1000</f>
        <v>0</v>
      </c>
      <c r="AI22" s="5"/>
      <c r="AJ22" s="30">
        <f>AK22*$AK$27/1000</f>
        <v>0</v>
      </c>
      <c r="AK22" s="5"/>
      <c r="AL22" s="30">
        <f>AM22*$AM$27/1000</f>
        <v>0</v>
      </c>
      <c r="AM22" s="5"/>
      <c r="AN22" s="30">
        <f>AO22*$AO$27/1000</f>
        <v>0</v>
      </c>
      <c r="AO22" s="5"/>
      <c r="AP22" s="31">
        <f t="shared" si="0"/>
        <v>5.5</v>
      </c>
    </row>
    <row r="23" spans="1:43" ht="14.1" customHeight="1" x14ac:dyDescent="0.3">
      <c r="A23" s="90" t="s">
        <v>76</v>
      </c>
      <c r="B23" s="29">
        <v>150</v>
      </c>
      <c r="C23" s="15"/>
      <c r="D23" s="30">
        <f>E23*$E$27/1000</f>
        <v>0</v>
      </c>
      <c r="E23" s="5"/>
      <c r="F23" s="30">
        <f>G23*$G$27/1000</f>
        <v>4.6500000000000004</v>
      </c>
      <c r="G23" s="5">
        <v>150</v>
      </c>
      <c r="H23" s="30">
        <f>I23*$I$27/1000</f>
        <v>0</v>
      </c>
      <c r="I23" s="5"/>
      <c r="J23" s="30">
        <f>K23*$K$27/1000</f>
        <v>0</v>
      </c>
      <c r="K23" s="5"/>
      <c r="L23" s="30">
        <f>M23*$M$27/1000</f>
        <v>0</v>
      </c>
      <c r="M23" s="5"/>
      <c r="N23" s="30">
        <f>O23*$O$27/1000</f>
        <v>0</v>
      </c>
      <c r="O23" s="5"/>
      <c r="P23" s="30">
        <f>Q23*$Q$27/1000</f>
        <v>0</v>
      </c>
      <c r="Q23" s="5"/>
      <c r="R23" s="30">
        <f>S23*$S$27/1000</f>
        <v>0</v>
      </c>
      <c r="S23" s="5"/>
      <c r="T23" s="30">
        <f>U23*$U$27/1000</f>
        <v>0</v>
      </c>
      <c r="U23" s="5"/>
      <c r="V23" s="30">
        <f>W23*$W$27/1000</f>
        <v>0</v>
      </c>
      <c r="W23" s="5"/>
      <c r="X23" s="30">
        <f>Y23*$Y$27/1000</f>
        <v>0</v>
      </c>
      <c r="Y23" s="5"/>
      <c r="Z23" s="30">
        <f>AA23*$AA$27/1000</f>
        <v>0</v>
      </c>
      <c r="AA23" s="5"/>
      <c r="AB23" s="30">
        <f>AC23*$AC$27/1000</f>
        <v>0</v>
      </c>
      <c r="AC23" s="5"/>
      <c r="AD23" s="30">
        <f>AE23*$AE$27/1000</f>
        <v>0</v>
      </c>
      <c r="AE23" s="5"/>
      <c r="AF23" s="30">
        <f>AG23*$AG$27/1000</f>
        <v>0</v>
      </c>
      <c r="AG23" s="5"/>
      <c r="AH23" s="30">
        <f>AI23*$AI$27/1000</f>
        <v>0</v>
      </c>
      <c r="AI23" s="5"/>
      <c r="AJ23" s="30">
        <f>AK23*$AK$27/1000</f>
        <v>0</v>
      </c>
      <c r="AK23" s="5"/>
      <c r="AL23" s="30">
        <f>AM23*$AM$27/1000</f>
        <v>0</v>
      </c>
      <c r="AM23" s="5"/>
      <c r="AN23" s="30">
        <f>AO23*$AO$27/1000</f>
        <v>0</v>
      </c>
      <c r="AO23" s="5"/>
      <c r="AP23" s="31">
        <f t="shared" si="0"/>
        <v>4.6500000000000004</v>
      </c>
    </row>
    <row r="24" spans="1:43" ht="14.1" customHeight="1" x14ac:dyDescent="0.3">
      <c r="A24" s="107" t="s">
        <v>64</v>
      </c>
      <c r="B24" s="5">
        <v>200</v>
      </c>
      <c r="C24" s="15"/>
      <c r="D24" s="30">
        <f>E24*$E$27/1000</f>
        <v>0</v>
      </c>
      <c r="E24" s="5"/>
      <c r="F24" s="30">
        <f>G24*$G$27/1000</f>
        <v>0</v>
      </c>
      <c r="G24" s="5"/>
      <c r="H24" s="30">
        <f>I24*$I$27/1000</f>
        <v>0</v>
      </c>
      <c r="I24" s="5"/>
      <c r="J24" s="30">
        <f>K24*$K$27/1000</f>
        <v>0</v>
      </c>
      <c r="K24" s="5"/>
      <c r="L24" s="30">
        <f>M24*$M$27/1000</f>
        <v>0</v>
      </c>
      <c r="M24" s="5"/>
      <c r="N24" s="30">
        <f>O24*$O$27/1000</f>
        <v>0</v>
      </c>
      <c r="O24" s="5"/>
      <c r="P24" s="30">
        <f>Q24*$Q$27/1000</f>
        <v>0</v>
      </c>
      <c r="Q24" s="5"/>
      <c r="R24" s="30">
        <f>S24*$S$27/1000</f>
        <v>0</v>
      </c>
      <c r="S24" s="5"/>
      <c r="T24" s="30">
        <f>U24*$U$27/1000</f>
        <v>0</v>
      </c>
      <c r="U24" s="5"/>
      <c r="V24" s="30">
        <f>W24*$W$27/1000</f>
        <v>0</v>
      </c>
      <c r="W24" s="5"/>
      <c r="X24" s="30">
        <f>Y24*$Y$27/1000</f>
        <v>0</v>
      </c>
      <c r="Y24" s="5"/>
      <c r="Z24" s="30">
        <f>AA24*$AA$27/1000</f>
        <v>0</v>
      </c>
      <c r="AA24" s="5"/>
      <c r="AB24" s="30">
        <f>AC24*$AC$27/1000</f>
        <v>0</v>
      </c>
      <c r="AC24" s="5"/>
      <c r="AD24" s="30">
        <f>AE24*$AE$27/1000</f>
        <v>0</v>
      </c>
      <c r="AE24" s="5"/>
      <c r="AF24" s="30">
        <f>AG24*$AG$27/1000</f>
        <v>0</v>
      </c>
      <c r="AG24" s="5"/>
      <c r="AH24" s="30">
        <f>AI24*$AI$27/1000</f>
        <v>0</v>
      </c>
      <c r="AI24" s="5"/>
      <c r="AJ24" s="30">
        <f>AK24*$AK$27/1000</f>
        <v>0</v>
      </c>
      <c r="AK24" s="5"/>
      <c r="AL24" s="30">
        <f>AM24*$AM$27/1000</f>
        <v>0</v>
      </c>
      <c r="AM24" s="5"/>
      <c r="AN24" s="30">
        <f>AO24*$AO$27/1000</f>
        <v>0</v>
      </c>
      <c r="AO24" s="5"/>
      <c r="AP24" s="31">
        <f t="shared" si="0"/>
        <v>0</v>
      </c>
    </row>
    <row r="25" spans="1:43" ht="14.1" customHeight="1" thickBot="1" x14ac:dyDescent="0.35">
      <c r="A25" s="109" t="s">
        <v>65</v>
      </c>
      <c r="B25" s="24">
        <v>200</v>
      </c>
      <c r="C25" s="150"/>
      <c r="D25" s="120">
        <f>E25*$E$27/1000</f>
        <v>0</v>
      </c>
      <c r="E25" s="24"/>
      <c r="F25" s="120">
        <f>G25*$G$27/1000</f>
        <v>0</v>
      </c>
      <c r="G25" s="24"/>
      <c r="H25" s="120">
        <f>I25*$I$27/1000</f>
        <v>0</v>
      </c>
      <c r="I25" s="24"/>
      <c r="J25" s="120">
        <f>K25*$K$27/1000</f>
        <v>0</v>
      </c>
      <c r="K25" s="24"/>
      <c r="L25" s="120">
        <f>M25*$M$27/1000</f>
        <v>0</v>
      </c>
      <c r="M25" s="24"/>
      <c r="N25" s="120">
        <f>O25*$O$27/1000</f>
        <v>0</v>
      </c>
      <c r="O25" s="24"/>
      <c r="P25" s="120">
        <f>Q25*$Q$27/1000</f>
        <v>0</v>
      </c>
      <c r="Q25" s="24"/>
      <c r="R25" s="120">
        <f>S25*$S$27/1000</f>
        <v>0</v>
      </c>
      <c r="S25" s="24"/>
      <c r="T25" s="120">
        <f>U25*$U$27/1000</f>
        <v>0</v>
      </c>
      <c r="U25" s="24"/>
      <c r="V25" s="120">
        <f>W25*$W$27/1000</f>
        <v>0</v>
      </c>
      <c r="W25" s="24"/>
      <c r="X25" s="120">
        <f>Y25*$Y$27/1000</f>
        <v>0</v>
      </c>
      <c r="Y25" s="24"/>
      <c r="Z25" s="120">
        <f>AA25*$AA$27/1000</f>
        <v>0</v>
      </c>
      <c r="AA25" s="24"/>
      <c r="AB25" s="120">
        <f>AC25*$AC$27/1000</f>
        <v>0</v>
      </c>
      <c r="AC25" s="24"/>
      <c r="AD25" s="120">
        <f>AE25*$AE$27/1000</f>
        <v>0</v>
      </c>
      <c r="AE25" s="24"/>
      <c r="AF25" s="120">
        <f>AG25*$AG$27/1000</f>
        <v>0</v>
      </c>
      <c r="AG25" s="24"/>
      <c r="AH25" s="120">
        <f>AI25*$AI$27/1000</f>
        <v>0</v>
      </c>
      <c r="AI25" s="24"/>
      <c r="AJ25" s="120">
        <f>AK25*$AK$27/1000</f>
        <v>0</v>
      </c>
      <c r="AK25" s="24"/>
      <c r="AL25" s="120">
        <f>AM25*$AM$27/1000</f>
        <v>0</v>
      </c>
      <c r="AM25" s="24"/>
      <c r="AN25" s="120">
        <f>AO25*$AO$27/1000</f>
        <v>0</v>
      </c>
      <c r="AO25" s="24"/>
      <c r="AP25" s="31">
        <f>D25+F25+H25+J25+L25+N25+P25+R25+T25+V25+X25+Z25+AB25+AD25+AF25+AH25+AJ25+AL25+AN25</f>
        <v>0</v>
      </c>
    </row>
    <row r="26" spans="1:43" ht="14.1" customHeight="1" thickTop="1" thickBot="1" x14ac:dyDescent="0.35">
      <c r="A26" s="19"/>
      <c r="B26" s="145">
        <f>AP28</f>
        <v>59.061590000000002</v>
      </c>
      <c r="C26" s="23">
        <f>SUM(C6:C25)</f>
        <v>402</v>
      </c>
      <c r="D26" s="23">
        <f>SUM(D6:D25)</f>
        <v>1</v>
      </c>
      <c r="E26" s="23">
        <f>SUM(E6:E25)</f>
        <v>40</v>
      </c>
      <c r="F26" s="23">
        <f>SUM(F6:F25)</f>
        <v>10.1835</v>
      </c>
      <c r="G26" s="23">
        <f>SUM(G6:G25)</f>
        <v>328.5</v>
      </c>
      <c r="H26" s="23">
        <f>SUM(H6:H25)</f>
        <v>3.5</v>
      </c>
      <c r="I26" s="23">
        <f>SUM(I6:I25)</f>
        <v>100</v>
      </c>
      <c r="J26" s="23">
        <f>SUM(J6:J25)</f>
        <v>5.5</v>
      </c>
      <c r="K26" s="23">
        <f>SUM(K6:K25)</f>
        <v>50</v>
      </c>
      <c r="L26" s="23">
        <f>SUM(L6:L25)</f>
        <v>3.6099999999999994</v>
      </c>
      <c r="M26" s="23">
        <f>SUM(M6:M25)</f>
        <v>9.5</v>
      </c>
      <c r="N26" s="23">
        <f>SUM(N6:N25)</f>
        <v>0.35933999999999994</v>
      </c>
      <c r="O26" s="23">
        <f>SUM(O6:O25)</f>
        <v>5.3</v>
      </c>
      <c r="P26" s="23">
        <f>SUM(P6:P25)</f>
        <v>0.52500000000000002</v>
      </c>
      <c r="Q26" s="23">
        <f>SUM(Q6:Q25)</f>
        <v>1.5</v>
      </c>
      <c r="R26" s="23">
        <f>SUM(R6:R25)</f>
        <v>0.53264999999999996</v>
      </c>
      <c r="S26" s="23">
        <f>SUM(S6:S25)</f>
        <v>20.100000000000001</v>
      </c>
      <c r="T26" s="23">
        <f>SUM(T6:T25)</f>
        <v>28.125</v>
      </c>
      <c r="U26" s="23">
        <f>SUM(U6:U25)</f>
        <v>75</v>
      </c>
      <c r="V26" s="23">
        <f>SUM(V6:V25)</f>
        <v>2.0550000000000002</v>
      </c>
      <c r="W26" s="23">
        <f>SUM(W6:W25)</f>
        <v>15</v>
      </c>
      <c r="X26" s="23">
        <f>SUM(X6:X25)</f>
        <v>1.0349999999999999</v>
      </c>
      <c r="Y26" s="23">
        <f>SUM(Y6:Y25)</f>
        <v>90</v>
      </c>
      <c r="Z26" s="23">
        <f>SUM(Z6:Z25)</f>
        <v>0.17599999999999999</v>
      </c>
      <c r="AA26" s="23">
        <f>SUM(AA6:AA25)</f>
        <v>11</v>
      </c>
      <c r="AB26" s="23">
        <f>SUM(AB6:AB25)</f>
        <v>0.16</v>
      </c>
      <c r="AC26" s="23">
        <f>SUM(AC6:AC25)</f>
        <v>10</v>
      </c>
      <c r="AD26" s="23">
        <f>SUM(AD6:AD25)</f>
        <v>1.1879999999999999</v>
      </c>
      <c r="AE26" s="23">
        <f>SUM(AE6:AE25)</f>
        <v>22</v>
      </c>
      <c r="AF26" s="23">
        <f>SUM(AF6:AF25)</f>
        <v>0.45</v>
      </c>
      <c r="AG26" s="23">
        <f>SUM(AG6:AG25)</f>
        <v>9</v>
      </c>
      <c r="AH26" s="23">
        <f>SUM(AH6:AH25)</f>
        <v>0</v>
      </c>
      <c r="AI26" s="98">
        <f>SUM(AI5:AI25)</f>
        <v>0</v>
      </c>
      <c r="AJ26" s="23">
        <f>SUM(AJ6:AJ25)</f>
        <v>2.9700000000000004E-2</v>
      </c>
      <c r="AK26" s="23">
        <f>SUM(AK6:AK25)</f>
        <v>1.35</v>
      </c>
      <c r="AL26" s="23">
        <f>SUM(AL6:AL25)</f>
        <v>0.6</v>
      </c>
      <c r="AM26" s="23">
        <f>SUM(AM6:AM25)</f>
        <v>8</v>
      </c>
      <c r="AN26" s="23">
        <f>SUM(AN6:AN25)</f>
        <v>0</v>
      </c>
      <c r="AO26" s="23">
        <v>2.4</v>
      </c>
    </row>
    <row r="27" spans="1:43" ht="14.1" customHeight="1" thickBot="1" x14ac:dyDescent="0.35">
      <c r="A27" s="20" t="s">
        <v>27</v>
      </c>
      <c r="B27" s="87"/>
      <c r="C27" s="41"/>
      <c r="D27" s="41"/>
      <c r="E27" s="41">
        <v>25</v>
      </c>
      <c r="F27" s="41"/>
      <c r="G27" s="41">
        <v>31</v>
      </c>
      <c r="H27" s="41"/>
      <c r="I27" s="41">
        <v>35</v>
      </c>
      <c r="J27" s="41"/>
      <c r="K27" s="41">
        <v>110</v>
      </c>
      <c r="L27" s="41"/>
      <c r="M27" s="41">
        <v>380</v>
      </c>
      <c r="N27" s="41"/>
      <c r="O27" s="41">
        <v>67.8</v>
      </c>
      <c r="P27" s="41"/>
      <c r="Q27" s="41">
        <v>350</v>
      </c>
      <c r="R27" s="41"/>
      <c r="S27" s="41">
        <v>26.5</v>
      </c>
      <c r="T27" s="41"/>
      <c r="U27" s="41">
        <v>375</v>
      </c>
      <c r="V27" s="41"/>
      <c r="W27" s="44">
        <v>137</v>
      </c>
      <c r="X27" s="45"/>
      <c r="Y27" s="41">
        <v>11.5</v>
      </c>
      <c r="Z27" s="41"/>
      <c r="AA27" s="41">
        <v>16</v>
      </c>
      <c r="AB27" s="41"/>
      <c r="AC27" s="41">
        <v>16</v>
      </c>
      <c r="AD27" s="41"/>
      <c r="AE27" s="41">
        <v>54</v>
      </c>
      <c r="AF27" s="41"/>
      <c r="AG27" s="41">
        <v>50</v>
      </c>
      <c r="AH27" s="41"/>
      <c r="AI27" s="143">
        <v>105</v>
      </c>
      <c r="AJ27" s="41"/>
      <c r="AK27" s="41">
        <v>22</v>
      </c>
      <c r="AL27" s="41"/>
      <c r="AM27" s="41">
        <v>75</v>
      </c>
      <c r="AN27" s="46"/>
      <c r="AO27" s="47">
        <v>13.5</v>
      </c>
    </row>
    <row r="28" spans="1:43" ht="37.5" customHeight="1" x14ac:dyDescent="0.3">
      <c r="A28" s="18"/>
      <c r="B28" s="18"/>
      <c r="C28" s="48"/>
      <c r="D28" s="48"/>
      <c r="E28" s="49">
        <f t="shared" ref="E28:O28" si="1">E26*E27/1000</f>
        <v>1</v>
      </c>
      <c r="F28" s="49"/>
      <c r="G28" s="49">
        <f t="shared" si="1"/>
        <v>10.1835</v>
      </c>
      <c r="H28" s="49"/>
      <c r="I28" s="49">
        <f t="shared" si="1"/>
        <v>3.5</v>
      </c>
      <c r="J28" s="49"/>
      <c r="K28" s="49">
        <f t="shared" si="1"/>
        <v>5.5</v>
      </c>
      <c r="L28" s="49"/>
      <c r="M28" s="49">
        <f t="shared" si="1"/>
        <v>3.61</v>
      </c>
      <c r="N28" s="49"/>
      <c r="O28" s="49">
        <f t="shared" si="1"/>
        <v>0.35933999999999999</v>
      </c>
      <c r="P28" s="49"/>
      <c r="Q28" s="49">
        <f t="shared" ref="Q28:W28" si="2">Q26*Q27/1000</f>
        <v>0.52500000000000002</v>
      </c>
      <c r="R28" s="49"/>
      <c r="S28" s="49">
        <f t="shared" si="2"/>
        <v>0.53265000000000007</v>
      </c>
      <c r="T28" s="49"/>
      <c r="U28" s="49">
        <f t="shared" si="2"/>
        <v>28.125</v>
      </c>
      <c r="V28" s="49"/>
      <c r="W28" s="49">
        <f t="shared" si="2"/>
        <v>2.0550000000000002</v>
      </c>
      <c r="X28" s="49"/>
      <c r="Y28" s="49">
        <f t="shared" ref="Y28:AE28" si="3">Y26*Y27/1000</f>
        <v>1.0349999999999999</v>
      </c>
      <c r="Z28" s="49"/>
      <c r="AA28" s="49">
        <f t="shared" si="3"/>
        <v>0.17599999999999999</v>
      </c>
      <c r="AB28" s="49"/>
      <c r="AC28" s="49">
        <f t="shared" si="3"/>
        <v>0.16</v>
      </c>
      <c r="AD28" s="49"/>
      <c r="AE28" s="49">
        <f t="shared" si="3"/>
        <v>1.1879999999999999</v>
      </c>
      <c r="AF28" s="49"/>
      <c r="AG28" s="49">
        <f t="shared" ref="AG28:AO28" si="4">AG26*AG27/1000</f>
        <v>0.45</v>
      </c>
      <c r="AH28" s="49">
        <f t="shared" si="4"/>
        <v>0</v>
      </c>
      <c r="AI28" s="49">
        <f t="shared" si="4"/>
        <v>0</v>
      </c>
      <c r="AJ28" s="49"/>
      <c r="AK28" s="49">
        <f t="shared" si="4"/>
        <v>2.9700000000000004E-2</v>
      </c>
      <c r="AL28" s="49"/>
      <c r="AM28" s="49">
        <f t="shared" si="4"/>
        <v>0.6</v>
      </c>
      <c r="AN28" s="49"/>
      <c r="AO28" s="49">
        <f t="shared" si="4"/>
        <v>3.2399999999999998E-2</v>
      </c>
      <c r="AP28" s="121">
        <f>SUM(C28:AO28)</f>
        <v>59.061590000000002</v>
      </c>
      <c r="AQ28" s="121">
        <f>SUM(AP5:AP25)+AO28</f>
        <v>59.061590000000002</v>
      </c>
    </row>
  </sheetData>
  <mergeCells count="2">
    <mergeCell ref="B3:AO3"/>
    <mergeCell ref="B2:AO2"/>
  </mergeCells>
  <pageMargins left="0.19685039370078741" right="0" top="0.19685039370078741" bottom="0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view="pageBreakPreview" zoomScale="60" zoomScaleNormal="100" workbookViewId="0">
      <pane ySplit="4" topLeftCell="A5" activePane="bottomLeft" state="frozen"/>
      <selection pane="bottomLeft" activeCell="B2" sqref="B2:AS2"/>
    </sheetView>
  </sheetViews>
  <sheetFormatPr defaultRowHeight="14.4" x14ac:dyDescent="0.3"/>
  <cols>
    <col min="1" max="1" width="32.5546875" customWidth="1"/>
    <col min="2" max="2" width="8.5546875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5.554687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</cols>
  <sheetData>
    <row r="1" spans="1:46" ht="17.100000000000001" customHeight="1" x14ac:dyDescent="0.3">
      <c r="A1" s="144" t="s">
        <v>131</v>
      </c>
      <c r="B1" s="32"/>
      <c r="C1" s="9"/>
      <c r="D1" s="9"/>
      <c r="E1" s="7"/>
      <c r="F1" s="85"/>
      <c r="G1" s="85"/>
      <c r="H1" s="7"/>
      <c r="I1" s="7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56"/>
      <c r="AL1" s="156"/>
      <c r="AM1" s="156"/>
      <c r="AN1" s="156"/>
      <c r="AO1" s="156"/>
      <c r="AP1" s="156"/>
      <c r="AQ1" s="156"/>
      <c r="AR1" s="7"/>
      <c r="AS1" s="9"/>
    </row>
    <row r="2" spans="1:46" ht="17.100000000000001" customHeight="1" x14ac:dyDescent="0.3">
      <c r="A2" s="8" t="s">
        <v>46</v>
      </c>
      <c r="B2" s="155" t="s">
        <v>134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</row>
    <row r="3" spans="1:46" ht="14.1" customHeight="1" x14ac:dyDescent="0.3">
      <c r="A3" s="118" t="s">
        <v>16</v>
      </c>
      <c r="B3" s="152" t="s">
        <v>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4"/>
    </row>
    <row r="4" spans="1:46" ht="119.4" x14ac:dyDescent="0.3">
      <c r="A4" s="11" t="s">
        <v>19</v>
      </c>
      <c r="B4" s="88" t="s">
        <v>63</v>
      </c>
      <c r="C4" s="12" t="s">
        <v>42</v>
      </c>
      <c r="D4" s="12"/>
      <c r="E4" s="12" t="s">
        <v>0</v>
      </c>
      <c r="F4" s="12"/>
      <c r="G4" s="113" t="s">
        <v>91</v>
      </c>
      <c r="H4" s="12"/>
      <c r="I4" s="113" t="s">
        <v>1</v>
      </c>
      <c r="J4" s="12"/>
      <c r="K4" s="113" t="s">
        <v>82</v>
      </c>
      <c r="L4" s="12"/>
      <c r="M4" s="12" t="s">
        <v>3</v>
      </c>
      <c r="N4" s="12"/>
      <c r="O4" s="113" t="s">
        <v>25</v>
      </c>
      <c r="P4" s="12"/>
      <c r="Q4" s="12" t="s">
        <v>33</v>
      </c>
      <c r="R4" s="12"/>
      <c r="S4" s="12" t="s">
        <v>4</v>
      </c>
      <c r="T4" s="12"/>
      <c r="U4" s="113" t="s">
        <v>50</v>
      </c>
      <c r="V4" s="12"/>
      <c r="W4" s="113" t="s">
        <v>6</v>
      </c>
      <c r="X4" s="12"/>
      <c r="Y4" s="12" t="s">
        <v>32</v>
      </c>
      <c r="Z4" s="12"/>
      <c r="AA4" s="12" t="s">
        <v>8</v>
      </c>
      <c r="AB4" s="12"/>
      <c r="AC4" s="113" t="s">
        <v>9</v>
      </c>
      <c r="AD4" s="12"/>
      <c r="AE4" s="113" t="s">
        <v>10</v>
      </c>
      <c r="AF4" s="113"/>
      <c r="AG4" s="113" t="s">
        <v>11</v>
      </c>
      <c r="AH4" s="12"/>
      <c r="AI4" s="12" t="s">
        <v>15</v>
      </c>
      <c r="AJ4" s="12"/>
      <c r="AK4" s="12" t="s">
        <v>13</v>
      </c>
      <c r="AL4" s="12"/>
      <c r="AM4" s="12" t="s">
        <v>23</v>
      </c>
      <c r="AN4" s="12"/>
      <c r="AO4" s="12" t="s">
        <v>24</v>
      </c>
      <c r="AP4" s="12"/>
      <c r="AQ4" s="12" t="s">
        <v>83</v>
      </c>
      <c r="AR4" s="12"/>
      <c r="AS4" s="12" t="s">
        <v>20</v>
      </c>
    </row>
    <row r="5" spans="1:46" ht="14.1" customHeight="1" x14ac:dyDescent="0.3">
      <c r="A5" s="13" t="s">
        <v>59</v>
      </c>
      <c r="B5" s="116"/>
      <c r="C5" s="5"/>
      <c r="D5" s="42">
        <f>E5*$E$28/1000</f>
        <v>0</v>
      </c>
      <c r="E5" s="5"/>
      <c r="F5" s="42">
        <f>G5*$G$28/1000</f>
        <v>0</v>
      </c>
      <c r="G5" s="5"/>
      <c r="H5" s="42">
        <f>I5*$I$28/1000</f>
        <v>0</v>
      </c>
      <c r="I5" s="5"/>
      <c r="J5" s="42">
        <f>K5*$K$28/1000</f>
        <v>0</v>
      </c>
      <c r="K5" s="5"/>
      <c r="L5" s="42">
        <f>M5*$M$28/1000</f>
        <v>0</v>
      </c>
      <c r="M5" s="5"/>
      <c r="N5" s="42">
        <f>O5*$O$28/1000</f>
        <v>0</v>
      </c>
      <c r="O5" s="5"/>
      <c r="P5" s="42">
        <f>Q5*$Q$28/1000</f>
        <v>0</v>
      </c>
      <c r="Q5" s="5"/>
      <c r="R5" s="42">
        <f>S5*$S$28/1000</f>
        <v>0</v>
      </c>
      <c r="S5" s="5"/>
      <c r="T5" s="42">
        <f>U5*$U$28/1000</f>
        <v>0</v>
      </c>
      <c r="U5" s="5"/>
      <c r="V5" s="42">
        <f>W5*$W$28/1000</f>
        <v>0</v>
      </c>
      <c r="W5" s="5"/>
      <c r="X5" s="42">
        <f>Y5*$Y$28/1000</f>
        <v>0</v>
      </c>
      <c r="Y5" s="5"/>
      <c r="Z5" s="42">
        <f>AA5*$AA$28/1000</f>
        <v>0</v>
      </c>
      <c r="AA5" s="5"/>
      <c r="AB5" s="42">
        <f>AC5*$AC$28/1000</f>
        <v>0</v>
      </c>
      <c r="AC5" s="5"/>
      <c r="AD5" s="42">
        <f>AE5*$AE$28/1000</f>
        <v>0</v>
      </c>
      <c r="AE5" s="5"/>
      <c r="AF5" s="42">
        <f>AG5*$AG$28/1000</f>
        <v>0</v>
      </c>
      <c r="AG5" s="5"/>
      <c r="AH5" s="42">
        <f>AI5*$AI$28/1000</f>
        <v>0</v>
      </c>
      <c r="AI5" s="5"/>
      <c r="AJ5" s="42">
        <f>AK5*$AK$28/1000</f>
        <v>0</v>
      </c>
      <c r="AK5" s="5"/>
      <c r="AL5" s="42">
        <f>AM5*$AM$28/1000</f>
        <v>0</v>
      </c>
      <c r="AM5" s="5"/>
      <c r="AN5" s="42">
        <f>AO5*$AO$28/1000</f>
        <v>0</v>
      </c>
      <c r="AO5" s="5"/>
      <c r="AP5" s="42">
        <f>AQ5*$AQ$28/1000</f>
        <v>0</v>
      </c>
      <c r="AQ5" s="5"/>
      <c r="AR5" s="42">
        <f>AS5*$AS$28/1000</f>
        <v>0</v>
      </c>
      <c r="AS5" s="5"/>
      <c r="AT5" s="31">
        <f t="shared" ref="AT5:AT10" si="0">D5+H5+J5+L5+N5+P5+R5+T5+V5+X5+Z5+AB5+AD5+AF5+AH5+AJ5+AL5+AN5+AP5+AR5+F5</f>
        <v>0</v>
      </c>
    </row>
    <row r="6" spans="1:46" ht="14.1" customHeight="1" x14ac:dyDescent="0.3">
      <c r="A6" s="91" t="s">
        <v>79</v>
      </c>
      <c r="B6" s="89" t="s">
        <v>78</v>
      </c>
      <c r="C6" s="36">
        <v>57.7</v>
      </c>
      <c r="D6" s="42">
        <f>E6*$E$28/1000</f>
        <v>0</v>
      </c>
      <c r="E6" s="5"/>
      <c r="F6" s="42">
        <f>G6*$G$28/1000</f>
        <v>0</v>
      </c>
      <c r="G6" s="5"/>
      <c r="H6" s="42">
        <f>I6*$I$28/1000</f>
        <v>2.3250000000000002</v>
      </c>
      <c r="I6" s="5">
        <v>75</v>
      </c>
      <c r="J6" s="42">
        <f>K6*$K$28/1000</f>
        <v>0</v>
      </c>
      <c r="K6" s="5"/>
      <c r="L6" s="42">
        <f>M6*$M$28/1000</f>
        <v>1.1399999999999999</v>
      </c>
      <c r="M6" s="5">
        <v>3</v>
      </c>
      <c r="N6" s="42">
        <f>O6*$O$28/1000</f>
        <v>0</v>
      </c>
      <c r="O6" s="5"/>
      <c r="P6" s="42">
        <f>Q6*$Q$28/1000</f>
        <v>0</v>
      </c>
      <c r="Q6" s="5"/>
      <c r="R6" s="42">
        <f>S6*$S$28/1000</f>
        <v>0</v>
      </c>
      <c r="S6" s="5"/>
      <c r="T6" s="42">
        <f>U6*$U$28/1000</f>
        <v>0</v>
      </c>
      <c r="U6" s="5"/>
      <c r="V6" s="42">
        <f>W6*$W$28/1000</f>
        <v>9.2749999999999999E-2</v>
      </c>
      <c r="W6" s="5">
        <v>3.5</v>
      </c>
      <c r="X6" s="42">
        <f>Y6*$Y$28/1000</f>
        <v>0</v>
      </c>
      <c r="Y6" s="5"/>
      <c r="Z6" s="42">
        <f>AA6*$AA$28/1000</f>
        <v>0</v>
      </c>
      <c r="AA6" s="5"/>
      <c r="AB6" s="42">
        <f>AC6*$AC$28/1000</f>
        <v>0</v>
      </c>
      <c r="AC6" s="5"/>
      <c r="AD6" s="42">
        <f>AE6*$AE$28/1000</f>
        <v>0</v>
      </c>
      <c r="AE6" s="5"/>
      <c r="AF6" s="42">
        <f>AG6*$AG$28/1000</f>
        <v>0</v>
      </c>
      <c r="AG6" s="5"/>
      <c r="AH6" s="42">
        <f>AI6*$AI$28/1000</f>
        <v>0.50249999999999995</v>
      </c>
      <c r="AI6" s="5">
        <v>15</v>
      </c>
      <c r="AJ6" s="42">
        <f>AK6*$AK$28/1000</f>
        <v>0</v>
      </c>
      <c r="AK6" s="5"/>
      <c r="AL6" s="42">
        <f>AM6*$AM$28/1000</f>
        <v>0</v>
      </c>
      <c r="AM6" s="5"/>
      <c r="AN6" s="42">
        <f>AO6*$AO$28/1000</f>
        <v>0</v>
      </c>
      <c r="AO6" s="5"/>
      <c r="AP6" s="42">
        <f>AQ6*$AQ$28/1000</f>
        <v>0</v>
      </c>
      <c r="AQ6" s="5"/>
      <c r="AR6" s="42">
        <f>AS6*$AS$28/1000</f>
        <v>0</v>
      </c>
      <c r="AS6" s="5"/>
      <c r="AT6" s="31">
        <f t="shared" si="0"/>
        <v>4.0602499999999999</v>
      </c>
    </row>
    <row r="7" spans="1:46" ht="14.1" customHeight="1" x14ac:dyDescent="0.3">
      <c r="A7" s="4" t="s">
        <v>28</v>
      </c>
      <c r="B7" s="89">
        <v>170</v>
      </c>
      <c r="C7" s="36">
        <v>113</v>
      </c>
      <c r="D7" s="42">
        <f>E7*$E$28/1000</f>
        <v>0</v>
      </c>
      <c r="E7" s="5"/>
      <c r="F7" s="42">
        <f>G7*$G$28/1000</f>
        <v>0</v>
      </c>
      <c r="G7" s="5"/>
      <c r="H7" s="42">
        <f>I7*$I$28/1000</f>
        <v>2.2847000000000004</v>
      </c>
      <c r="I7" s="5">
        <v>73.7</v>
      </c>
      <c r="J7" s="42">
        <f>K7*$K$28/1000</f>
        <v>0</v>
      </c>
      <c r="K7" s="5"/>
      <c r="L7" s="42">
        <f>M7*$M$28/1000</f>
        <v>0</v>
      </c>
      <c r="M7" s="5"/>
      <c r="N7" s="42">
        <f>O7*$O$28/1000</f>
        <v>0</v>
      </c>
      <c r="O7" s="5"/>
      <c r="P7" s="42">
        <f>Q7*$Q$28/1000</f>
        <v>0</v>
      </c>
      <c r="Q7" s="5"/>
      <c r="R7" s="42">
        <f>S7*$S$28/1000</f>
        <v>0</v>
      </c>
      <c r="S7" s="5"/>
      <c r="T7" s="42">
        <f>U7*$U$28/1000</f>
        <v>0.76500000000000001</v>
      </c>
      <c r="U7" s="33">
        <v>1.7</v>
      </c>
      <c r="V7" s="42">
        <f>W7*$W$28/1000</f>
        <v>0.29149999999999998</v>
      </c>
      <c r="W7" s="5">
        <v>11</v>
      </c>
      <c r="X7" s="42">
        <f>Y7*$Y$28/1000</f>
        <v>0</v>
      </c>
      <c r="Y7" s="5"/>
      <c r="Z7" s="42">
        <f>AA7*$AA$28/1000</f>
        <v>0</v>
      </c>
      <c r="AA7" s="5"/>
      <c r="AB7" s="42">
        <f>AC7*$AC$28/1000</f>
        <v>0</v>
      </c>
      <c r="AC7" s="5"/>
      <c r="AD7" s="42">
        <f>AE7*$AE$28/1000</f>
        <v>0</v>
      </c>
      <c r="AE7" s="5"/>
      <c r="AF7" s="42">
        <f>AG7*$AG$28/1000</f>
        <v>0</v>
      </c>
      <c r="AG7" s="5"/>
      <c r="AH7" s="42">
        <f>AI7*$AI$28/1000</f>
        <v>0</v>
      </c>
      <c r="AI7" s="5"/>
      <c r="AJ7" s="42">
        <f>AK7*$AK$28/1000</f>
        <v>0</v>
      </c>
      <c r="AK7" s="5"/>
      <c r="AL7" s="42">
        <f>AM7*$AM$28/1000</f>
        <v>0</v>
      </c>
      <c r="AM7" s="5"/>
      <c r="AN7" s="42">
        <f>AO7*$AO$28/1000</f>
        <v>0</v>
      </c>
      <c r="AO7" s="5"/>
      <c r="AP7" s="42">
        <f>AQ7*$AQ$28/1000</f>
        <v>0</v>
      </c>
      <c r="AQ7" s="5"/>
      <c r="AR7" s="42">
        <f>AS7*$AS$28/1000</f>
        <v>0</v>
      </c>
      <c r="AS7" s="5"/>
      <c r="AT7" s="31">
        <f t="shared" si="0"/>
        <v>3.3412000000000006</v>
      </c>
    </row>
    <row r="8" spans="1:46" ht="14.1" customHeight="1" x14ac:dyDescent="0.3">
      <c r="A8" s="90" t="s">
        <v>80</v>
      </c>
      <c r="B8" s="106" t="s">
        <v>77</v>
      </c>
      <c r="C8" s="37"/>
      <c r="D8" s="42">
        <f>E8*$E$28/1000</f>
        <v>0.5</v>
      </c>
      <c r="E8" s="5">
        <v>20</v>
      </c>
      <c r="F8" s="42">
        <f>G8*$G$28/1000</f>
        <v>0</v>
      </c>
      <c r="G8" s="5"/>
      <c r="H8" s="42">
        <f>I8*$I$28/1000</f>
        <v>0</v>
      </c>
      <c r="I8" s="5"/>
      <c r="J8" s="42">
        <f>K8*$K$28/1000</f>
        <v>0</v>
      </c>
      <c r="K8" s="5"/>
      <c r="L8" s="42">
        <f>M8*$M$28/1000</f>
        <v>0</v>
      </c>
      <c r="M8" s="5"/>
      <c r="N8" s="42">
        <f>O8*$O$28/1000</f>
        <v>0</v>
      </c>
      <c r="O8" s="5"/>
      <c r="P8" s="42">
        <f>Q8*$Q$28/1000</f>
        <v>2.8875000000000002</v>
      </c>
      <c r="Q8" s="5">
        <v>7.5</v>
      </c>
      <c r="R8" s="42">
        <f>S8*$S$28/1000</f>
        <v>0</v>
      </c>
      <c r="S8" s="5"/>
      <c r="T8" s="42">
        <f>U8*$U$28/1000</f>
        <v>0</v>
      </c>
      <c r="U8" s="5"/>
      <c r="V8" s="42">
        <f>W8*$W$28/1000</f>
        <v>0</v>
      </c>
      <c r="W8" s="5"/>
      <c r="X8" s="42">
        <f>Y8*$Y$28/1000</f>
        <v>0</v>
      </c>
      <c r="Y8" s="5"/>
      <c r="Z8" s="42">
        <f>AA8*$AA$28/1000</f>
        <v>0</v>
      </c>
      <c r="AA8" s="5"/>
      <c r="AB8" s="42">
        <f>AC8*$AC$28/1000</f>
        <v>0</v>
      </c>
      <c r="AC8" s="5"/>
      <c r="AD8" s="42">
        <f>AE8*$AE$28/1000</f>
        <v>0</v>
      </c>
      <c r="AE8" s="5"/>
      <c r="AF8" s="42">
        <f>AG8*$AG$28/1000</f>
        <v>0</v>
      </c>
      <c r="AG8" s="5"/>
      <c r="AH8" s="42">
        <f>AI8*$AI$28/1000</f>
        <v>0</v>
      </c>
      <c r="AI8" s="5"/>
      <c r="AJ8" s="42">
        <f>AK8*$AK$28/1000</f>
        <v>0</v>
      </c>
      <c r="AK8" s="5"/>
      <c r="AL8" s="42">
        <f>AM8*$AM$28/1000</f>
        <v>0</v>
      </c>
      <c r="AM8" s="5"/>
      <c r="AN8" s="42">
        <f>AO8*$AO$28/1000</f>
        <v>0</v>
      </c>
      <c r="AO8" s="5"/>
      <c r="AP8" s="42">
        <f>AQ8*$AQ$28/1000</f>
        <v>0</v>
      </c>
      <c r="AQ8" s="5"/>
      <c r="AR8" s="42">
        <f>AS8*$AS$28/1000</f>
        <v>0</v>
      </c>
      <c r="AS8" s="5"/>
      <c r="AT8" s="31">
        <f t="shared" si="0"/>
        <v>3.3875000000000002</v>
      </c>
    </row>
    <row r="9" spans="1:46" ht="14.1" customHeight="1" x14ac:dyDescent="0.3">
      <c r="A9" s="107" t="s">
        <v>64</v>
      </c>
      <c r="B9" s="5">
        <v>350</v>
      </c>
      <c r="C9" s="37"/>
      <c r="D9" s="42"/>
      <c r="E9" s="5"/>
      <c r="F9" s="42">
        <f>G9*$G$28/1000</f>
        <v>0</v>
      </c>
      <c r="G9" s="5"/>
      <c r="H9" s="42">
        <f>I9*$I$28/1000</f>
        <v>0</v>
      </c>
      <c r="I9" s="5"/>
      <c r="J9" s="42">
        <f>K9*$K$28/1000</f>
        <v>0</v>
      </c>
      <c r="K9" s="5"/>
      <c r="L9" s="42"/>
      <c r="M9" s="5"/>
      <c r="N9" s="42">
        <f>O9*$O$28/1000</f>
        <v>0</v>
      </c>
      <c r="O9" s="5"/>
      <c r="P9" s="42"/>
      <c r="Q9" s="5"/>
      <c r="R9" s="42"/>
      <c r="S9" s="5"/>
      <c r="T9" s="42">
        <f>U9*$U$28/1000</f>
        <v>0</v>
      </c>
      <c r="U9" s="5"/>
      <c r="V9" s="42">
        <f>W9*$W$28/1000</f>
        <v>0</v>
      </c>
      <c r="W9" s="5"/>
      <c r="X9" s="42"/>
      <c r="Y9" s="5"/>
      <c r="Z9" s="42"/>
      <c r="AA9" s="5"/>
      <c r="AB9" s="42">
        <f>AC9*$AC$28/1000</f>
        <v>0</v>
      </c>
      <c r="AC9" s="5"/>
      <c r="AD9" s="42">
        <f>AE9*$AE$28/1000</f>
        <v>0</v>
      </c>
      <c r="AE9" s="5"/>
      <c r="AF9" s="42">
        <f>AG9*$AG$28/1000</f>
        <v>0</v>
      </c>
      <c r="AG9" s="5"/>
      <c r="AH9" s="42"/>
      <c r="AI9" s="5"/>
      <c r="AJ9" s="42"/>
      <c r="AK9" s="5"/>
      <c r="AL9" s="42"/>
      <c r="AM9" s="5"/>
      <c r="AN9" s="42"/>
      <c r="AO9" s="5"/>
      <c r="AP9" s="42"/>
      <c r="AQ9" s="5"/>
      <c r="AR9" s="42"/>
      <c r="AS9" s="5"/>
      <c r="AT9" s="31">
        <f t="shared" si="0"/>
        <v>0</v>
      </c>
    </row>
    <row r="10" spans="1:46" ht="14.1" customHeight="1" x14ac:dyDescent="0.3">
      <c r="A10" s="107" t="s">
        <v>65</v>
      </c>
      <c r="B10" s="5">
        <v>350</v>
      </c>
      <c r="C10" s="37"/>
      <c r="D10" s="42"/>
      <c r="E10" s="5"/>
      <c r="F10" s="42">
        <f>G10*$G$28/1000</f>
        <v>0</v>
      </c>
      <c r="G10" s="5"/>
      <c r="H10" s="42">
        <f>I10*$I$28/1000</f>
        <v>0</v>
      </c>
      <c r="I10" s="5"/>
      <c r="J10" s="42">
        <f>K10*$K$28/1000</f>
        <v>0</v>
      </c>
      <c r="K10" s="5"/>
      <c r="L10" s="42"/>
      <c r="M10" s="5"/>
      <c r="N10" s="42">
        <f>O10*$O$28/1000</f>
        <v>0</v>
      </c>
      <c r="O10" s="5"/>
      <c r="P10" s="42"/>
      <c r="Q10" s="5"/>
      <c r="R10" s="42"/>
      <c r="S10" s="5"/>
      <c r="T10" s="42">
        <f>U10*$U$28/1000</f>
        <v>0</v>
      </c>
      <c r="U10" s="5"/>
      <c r="V10" s="42">
        <f>W10*$W$28/1000</f>
        <v>0</v>
      </c>
      <c r="W10" s="5"/>
      <c r="X10" s="42"/>
      <c r="Y10" s="5"/>
      <c r="Z10" s="42"/>
      <c r="AA10" s="5"/>
      <c r="AB10" s="42">
        <f>AC10*$AC$28/1000</f>
        <v>0</v>
      </c>
      <c r="AC10" s="5"/>
      <c r="AD10" s="42">
        <f>AE10*$AE$28/1000</f>
        <v>0</v>
      </c>
      <c r="AE10" s="5"/>
      <c r="AF10" s="42">
        <f>AG10*$AG$28/1000</f>
        <v>0</v>
      </c>
      <c r="AG10" s="5"/>
      <c r="AH10" s="42"/>
      <c r="AI10" s="5"/>
      <c r="AJ10" s="42"/>
      <c r="AK10" s="5"/>
      <c r="AL10" s="42"/>
      <c r="AM10" s="5"/>
      <c r="AN10" s="42"/>
      <c r="AO10" s="5"/>
      <c r="AP10" s="42"/>
      <c r="AQ10" s="5"/>
      <c r="AR10" s="42"/>
      <c r="AS10" s="5"/>
      <c r="AT10" s="31">
        <f t="shared" si="0"/>
        <v>0</v>
      </c>
    </row>
    <row r="11" spans="1:46" ht="14.1" customHeight="1" x14ac:dyDescent="0.3">
      <c r="A11" s="13" t="s">
        <v>60</v>
      </c>
      <c r="B11" s="116"/>
      <c r="C11" s="37"/>
      <c r="D11" s="42">
        <f>E11*$E$28/1000</f>
        <v>0</v>
      </c>
      <c r="E11" s="5"/>
      <c r="F11" s="42">
        <f>G11*$G$28/1000</f>
        <v>0</v>
      </c>
      <c r="G11" s="5"/>
      <c r="H11" s="42">
        <f>I11*$I$28/1000</f>
        <v>0</v>
      </c>
      <c r="I11" s="5"/>
      <c r="J11" s="42">
        <f>K11*$K$28/1000</f>
        <v>0</v>
      </c>
      <c r="K11" s="5"/>
      <c r="L11" s="42">
        <f>M11*$M$28/1000</f>
        <v>0</v>
      </c>
      <c r="M11" s="5"/>
      <c r="N11" s="42">
        <f>O11*$O$28/1000</f>
        <v>0</v>
      </c>
      <c r="O11" s="5"/>
      <c r="P11" s="42">
        <f>Q11*$Q$28/1000</f>
        <v>0</v>
      </c>
      <c r="Q11" s="5"/>
      <c r="R11" s="42">
        <f>S11*$S$28/1000</f>
        <v>0</v>
      </c>
      <c r="S11" s="5"/>
      <c r="T11" s="42">
        <f>U11*$U$28/1000</f>
        <v>0</v>
      </c>
      <c r="U11" s="5"/>
      <c r="V11" s="42">
        <f>W11*$W$28/1000</f>
        <v>0</v>
      </c>
      <c r="W11" s="5"/>
      <c r="X11" s="42">
        <f>Y11*$Y$28/1000</f>
        <v>0</v>
      </c>
      <c r="Y11" s="5"/>
      <c r="Z11" s="42">
        <f>AA11*$AA$28/1000</f>
        <v>0</v>
      </c>
      <c r="AA11" s="5"/>
      <c r="AB11" s="42">
        <f>AC11*$AC$28/1000</f>
        <v>0</v>
      </c>
      <c r="AC11" s="5"/>
      <c r="AD11" s="42">
        <f>AE11*$AE$28/1000</f>
        <v>0</v>
      </c>
      <c r="AE11" s="5"/>
      <c r="AF11" s="42">
        <f>AG11*$AG$28/1000</f>
        <v>0</v>
      </c>
      <c r="AG11" s="5"/>
      <c r="AH11" s="42">
        <f>AI11*$AI$28/1000</f>
        <v>0</v>
      </c>
      <c r="AI11" s="5"/>
      <c r="AJ11" s="42">
        <f>AK11*$AK$28/1000</f>
        <v>0</v>
      </c>
      <c r="AK11" s="5"/>
      <c r="AL11" s="42">
        <f>AM11*$AM$28/1000</f>
        <v>0</v>
      </c>
      <c r="AM11" s="5"/>
      <c r="AN11" s="42">
        <f>AO11*$AO$28/1000</f>
        <v>0</v>
      </c>
      <c r="AO11" s="5"/>
      <c r="AP11" s="42">
        <f>AQ11*$AQ$28/1000</f>
        <v>0</v>
      </c>
      <c r="AQ11" s="5"/>
      <c r="AR11" s="42">
        <f>AS11*$AS$28/1000</f>
        <v>0</v>
      </c>
      <c r="AS11" s="5"/>
      <c r="AT11" s="31">
        <f>D11+H11+J11+L11+N11+P11+R11+T11+V11+X11+Z11+AB11+AD11+AF11+AH11+AJ11+AL11+AN11+AP11+AR11+F11</f>
        <v>0</v>
      </c>
    </row>
    <row r="12" spans="1:46" ht="14.1" customHeight="1" x14ac:dyDescent="0.3">
      <c r="A12" s="90" t="s">
        <v>81</v>
      </c>
      <c r="B12" s="29">
        <v>100</v>
      </c>
      <c r="C12" s="37">
        <v>101</v>
      </c>
      <c r="D12" s="42">
        <f>E12*$E$28/1000</f>
        <v>0</v>
      </c>
      <c r="E12" s="5"/>
      <c r="F12" s="42">
        <f>G12*$G$28/1000</f>
        <v>0</v>
      </c>
      <c r="G12" s="5"/>
      <c r="H12" s="42">
        <f>I12*$I$28/1000</f>
        <v>0</v>
      </c>
      <c r="I12" s="5"/>
      <c r="J12" s="42">
        <f>K12*$K$28/1000</f>
        <v>2.75</v>
      </c>
      <c r="K12" s="5">
        <v>11</v>
      </c>
      <c r="L12" s="42">
        <f>M12*$M$28/1000</f>
        <v>0</v>
      </c>
      <c r="M12" s="5"/>
      <c r="N12" s="42">
        <f>O12*$O$28/1000</f>
        <v>0</v>
      </c>
      <c r="O12" s="5"/>
      <c r="P12" s="42">
        <f>Q12*$Q$28/1000</f>
        <v>0</v>
      </c>
      <c r="Q12" s="5"/>
      <c r="R12" s="42">
        <f>S12*$S$28/1000</f>
        <v>0</v>
      </c>
      <c r="S12" s="5"/>
      <c r="T12" s="42">
        <f>U12*$U$28/1000</f>
        <v>0</v>
      </c>
      <c r="U12" s="5"/>
      <c r="V12" s="42">
        <f>W12*$W$28/1000</f>
        <v>0.26500000000000001</v>
      </c>
      <c r="W12" s="5">
        <v>10</v>
      </c>
      <c r="X12" s="42">
        <f>Y12*$Y$28/1000</f>
        <v>0</v>
      </c>
      <c r="Y12" s="5"/>
      <c r="Z12" s="42">
        <f>AA12*$AA$28/1000</f>
        <v>0</v>
      </c>
      <c r="AA12" s="5"/>
      <c r="AB12" s="42">
        <f>AC12*$AC$28/1000</f>
        <v>0</v>
      </c>
      <c r="AC12" s="5"/>
      <c r="AD12" s="42">
        <f>AE12*$AE$28/1000</f>
        <v>0</v>
      </c>
      <c r="AE12" s="5"/>
      <c r="AF12" s="42">
        <f>AG12*$AG$28/1000</f>
        <v>0</v>
      </c>
      <c r="AG12" s="5"/>
      <c r="AH12" s="42">
        <f>AI12*$AI$28/1000</f>
        <v>0</v>
      </c>
      <c r="AI12" s="5"/>
      <c r="AJ12" s="42">
        <f>AK12*$AK$28/1000</f>
        <v>0</v>
      </c>
      <c r="AK12" s="5"/>
      <c r="AL12" s="42">
        <f>AM12*$AM$28/1000</f>
        <v>0</v>
      </c>
      <c r="AM12" s="5"/>
      <c r="AN12" s="42">
        <f>AO12*$AO$28/1000</f>
        <v>0</v>
      </c>
      <c r="AO12" s="5"/>
      <c r="AP12" s="42">
        <f>AQ12*$AQ$28/1000</f>
        <v>0</v>
      </c>
      <c r="AQ12" s="5"/>
      <c r="AR12" s="42">
        <f>AS12*$AS$28/1000</f>
        <v>0</v>
      </c>
      <c r="AS12" s="5"/>
      <c r="AT12" s="31">
        <f t="shared" ref="AT12:AT26" si="1">D12+H12+J12+L12+N12+P12+R12+T12+V12+X12+Z12+AB12+AD12+AF12+AH12+AJ12+AL12+AN12+AP12+AR12+F12</f>
        <v>3.0150000000000001</v>
      </c>
    </row>
    <row r="13" spans="1:46" ht="14.1" customHeight="1" x14ac:dyDescent="0.3">
      <c r="A13" s="13" t="s">
        <v>17</v>
      </c>
      <c r="B13" s="116"/>
      <c r="C13" s="5"/>
      <c r="D13" s="42">
        <f>E13*$E$28/1000</f>
        <v>0</v>
      </c>
      <c r="E13" s="5"/>
      <c r="F13" s="42">
        <f>G13*$G$28/1000</f>
        <v>0</v>
      </c>
      <c r="G13" s="5"/>
      <c r="H13" s="42">
        <f>I13*$I$28/1000</f>
        <v>0</v>
      </c>
      <c r="I13" s="5"/>
      <c r="J13" s="42">
        <f>K13*$K$28/1000</f>
        <v>0</v>
      </c>
      <c r="K13" s="5"/>
      <c r="L13" s="42">
        <f>M13*$M$28/1000</f>
        <v>0</v>
      </c>
      <c r="M13" s="5"/>
      <c r="N13" s="42">
        <f>O13*$O$28/1000</f>
        <v>0</v>
      </c>
      <c r="O13" s="5"/>
      <c r="P13" s="42">
        <f>Q13*$Q$28/1000</f>
        <v>0</v>
      </c>
      <c r="Q13" s="5"/>
      <c r="R13" s="42">
        <f>S13*$S$28/1000</f>
        <v>0</v>
      </c>
      <c r="S13" s="5"/>
      <c r="T13" s="42">
        <f>U13*$U$28/1000</f>
        <v>0</v>
      </c>
      <c r="U13" s="5"/>
      <c r="V13" s="42">
        <f>W13*$W$28/1000</f>
        <v>0</v>
      </c>
      <c r="W13" s="5"/>
      <c r="X13" s="42">
        <f>Y13*$Y$28/1000</f>
        <v>0</v>
      </c>
      <c r="Y13" s="5"/>
      <c r="Z13" s="42">
        <f>AA13*$AA$28/1000</f>
        <v>0</v>
      </c>
      <c r="AA13" s="5"/>
      <c r="AB13" s="42">
        <f>AC13*$AC$28/1000</f>
        <v>0</v>
      </c>
      <c r="AC13" s="5"/>
      <c r="AD13" s="42">
        <f>AE13*$AE$28/1000</f>
        <v>0</v>
      </c>
      <c r="AE13" s="5"/>
      <c r="AF13" s="42">
        <f>AG13*$AG$28/1000</f>
        <v>0</v>
      </c>
      <c r="AG13" s="5"/>
      <c r="AH13" s="42">
        <f>AI13*$AI$28/1000</f>
        <v>0</v>
      </c>
      <c r="AI13" s="5"/>
      <c r="AJ13" s="42">
        <f>AK13*$AK$28/1000</f>
        <v>0</v>
      </c>
      <c r="AK13" s="5"/>
      <c r="AL13" s="42">
        <f>AM13*$AM$28/1000</f>
        <v>0</v>
      </c>
      <c r="AM13" s="5"/>
      <c r="AN13" s="42">
        <f>AO13*$AO$28/1000</f>
        <v>0</v>
      </c>
      <c r="AO13" s="5"/>
      <c r="AP13" s="42">
        <f>AQ13*$AQ$28/1000</f>
        <v>0</v>
      </c>
      <c r="AQ13" s="5"/>
      <c r="AR13" s="42">
        <f>AS13*$AS$28/1000</f>
        <v>0</v>
      </c>
      <c r="AS13" s="5"/>
      <c r="AT13" s="31">
        <f t="shared" si="1"/>
        <v>0</v>
      </c>
    </row>
    <row r="14" spans="1:46" ht="14.1" customHeight="1" x14ac:dyDescent="0.3">
      <c r="A14" s="90" t="s">
        <v>84</v>
      </c>
      <c r="B14" s="29">
        <v>150</v>
      </c>
      <c r="C14" s="37">
        <v>120</v>
      </c>
      <c r="D14" s="42">
        <f>E14*$E$28/1000</f>
        <v>0</v>
      </c>
      <c r="E14" s="5"/>
      <c r="F14" s="42">
        <f>G14*$G$28/1000</f>
        <v>0</v>
      </c>
      <c r="G14" s="5"/>
      <c r="H14" s="42">
        <f>I14*$I$28/1000</f>
        <v>0.71299999999999997</v>
      </c>
      <c r="I14" s="5">
        <v>23</v>
      </c>
      <c r="J14" s="42">
        <f>K14*$K$28/1000</f>
        <v>0</v>
      </c>
      <c r="K14" s="5"/>
      <c r="L14" s="42">
        <f>M14*$M$28/1000</f>
        <v>1.1399999999999999</v>
      </c>
      <c r="M14" s="5">
        <v>3</v>
      </c>
      <c r="N14" s="42">
        <f>O14*$O$28/1000</f>
        <v>0</v>
      </c>
      <c r="O14" s="5"/>
      <c r="P14" s="42">
        <f>Q14*$Q$28/1000</f>
        <v>0</v>
      </c>
      <c r="Q14" s="5"/>
      <c r="R14" s="42">
        <f>S14*$S$28/1000</f>
        <v>0</v>
      </c>
      <c r="S14" s="5"/>
      <c r="T14" s="42">
        <f>U14*$U$28/1000</f>
        <v>0</v>
      </c>
      <c r="U14" s="5"/>
      <c r="V14" s="42">
        <f>W14*$W$28/1000</f>
        <v>0</v>
      </c>
      <c r="W14" s="5"/>
      <c r="X14" s="42">
        <f>Y14*$Y$28/1000</f>
        <v>0</v>
      </c>
      <c r="Y14" s="5"/>
      <c r="Z14" s="42">
        <f>AA14*$AA$28/1000</f>
        <v>0.22500000000000001</v>
      </c>
      <c r="AA14" s="5">
        <v>25</v>
      </c>
      <c r="AB14" s="42">
        <f>AC14*$AC$28/1000</f>
        <v>0.17249999999999999</v>
      </c>
      <c r="AC14" s="5">
        <v>15</v>
      </c>
      <c r="AD14" s="42">
        <f>AE14*$AE$28/1000</f>
        <v>0.38400000000000001</v>
      </c>
      <c r="AE14" s="5">
        <v>24</v>
      </c>
      <c r="AF14" s="42">
        <f>AG14*$AG$28/1000</f>
        <v>0.112</v>
      </c>
      <c r="AG14" s="5">
        <v>7</v>
      </c>
      <c r="AH14" s="42">
        <f>AI14*$AI$28/1000</f>
        <v>0</v>
      </c>
      <c r="AI14" s="5"/>
      <c r="AJ14" s="42">
        <f>AK14*$AK$28/1000</f>
        <v>0</v>
      </c>
      <c r="AK14" s="33"/>
      <c r="AL14" s="42">
        <f>AM14*$AM$28/1000</f>
        <v>6.6000000000000003E-2</v>
      </c>
      <c r="AM14" s="5">
        <v>3</v>
      </c>
      <c r="AN14" s="42">
        <f>AO14*$AO$28/1000</f>
        <v>0</v>
      </c>
      <c r="AO14" s="5"/>
      <c r="AP14" s="42">
        <f>AQ14*$AQ$28/1000</f>
        <v>0</v>
      </c>
      <c r="AQ14" s="5"/>
      <c r="AR14" s="42">
        <f>AS14*$AS$28/1000</f>
        <v>0</v>
      </c>
      <c r="AS14" s="5"/>
      <c r="AT14" s="31">
        <f t="shared" si="1"/>
        <v>2.8124999999999996</v>
      </c>
    </row>
    <row r="15" spans="1:46" ht="14.1" customHeight="1" x14ac:dyDescent="0.3">
      <c r="A15" s="34" t="s">
        <v>85</v>
      </c>
      <c r="B15" s="96">
        <v>50</v>
      </c>
      <c r="C15" s="37">
        <v>6.3</v>
      </c>
      <c r="D15" s="42">
        <f>E15*$E$28/1000</f>
        <v>0.1875</v>
      </c>
      <c r="E15" s="5">
        <v>7.5</v>
      </c>
      <c r="F15" s="42">
        <f>G15*$G$28/1000</f>
        <v>0</v>
      </c>
      <c r="G15" s="5"/>
      <c r="H15" s="42">
        <f>I15*$I$28/1000</f>
        <v>0</v>
      </c>
      <c r="I15" s="5"/>
      <c r="J15" s="42">
        <f>K15*$K$28/1000</f>
        <v>0</v>
      </c>
      <c r="K15" s="5"/>
      <c r="L15" s="42">
        <f>M15*$M$28/1000</f>
        <v>0</v>
      </c>
      <c r="M15" s="5"/>
      <c r="N15" s="42">
        <f>O15*$O$28/1000</f>
        <v>8.4750000000000006E-2</v>
      </c>
      <c r="O15" s="5">
        <v>1.25</v>
      </c>
      <c r="P15" s="42">
        <f>Q15*$Q$28/1000</f>
        <v>0</v>
      </c>
      <c r="Q15" s="5"/>
      <c r="R15" s="42">
        <f>S15*$S$28/1000</f>
        <v>0</v>
      </c>
      <c r="S15" s="5"/>
      <c r="T15" s="42">
        <f>U15*$U$28/1000</f>
        <v>0</v>
      </c>
      <c r="U15" s="5"/>
      <c r="V15" s="42">
        <f>W15*$W$28/1000</f>
        <v>0</v>
      </c>
      <c r="W15" s="5"/>
      <c r="X15" s="42">
        <f>Y15*$Y$28/1000</f>
        <v>14.25</v>
      </c>
      <c r="Y15" s="5">
        <v>38</v>
      </c>
      <c r="Z15" s="42">
        <f>AA15*$AA$28/1000</f>
        <v>0</v>
      </c>
      <c r="AA15" s="5"/>
      <c r="AB15" s="42">
        <f>AC15*$AC$28/1000</f>
        <v>0</v>
      </c>
      <c r="AC15" s="5"/>
      <c r="AD15" s="42">
        <f>AE15*$AE$28/1000</f>
        <v>0</v>
      </c>
      <c r="AE15" s="5"/>
      <c r="AF15" s="42">
        <f>AG15*$AG$28/1000</f>
        <v>0</v>
      </c>
      <c r="AG15" s="5"/>
      <c r="AH15" s="42">
        <f>AI15*$AI$28/1000</f>
        <v>0</v>
      </c>
      <c r="AI15" s="5"/>
      <c r="AJ15" s="42">
        <f>AK15*$AK$28/1000</f>
        <v>0</v>
      </c>
      <c r="AK15" s="5"/>
      <c r="AL15" s="42">
        <f>AM15*$AM$28/1000</f>
        <v>0</v>
      </c>
      <c r="AM15" s="5"/>
      <c r="AN15" s="42">
        <f>AO15*$AO$28/1000</f>
        <v>0.46875</v>
      </c>
      <c r="AO15" s="5">
        <v>3.75</v>
      </c>
      <c r="AP15" s="42">
        <f>AQ15*$AQ$28/1000</f>
        <v>0</v>
      </c>
      <c r="AQ15" s="5"/>
      <c r="AR15" s="42">
        <f>AS15*$AS$28/1000</f>
        <v>0</v>
      </c>
      <c r="AS15" s="5"/>
      <c r="AT15" s="31">
        <f t="shared" si="1"/>
        <v>14.991</v>
      </c>
    </row>
    <row r="16" spans="1:46" ht="14.1" customHeight="1" x14ac:dyDescent="0.3">
      <c r="A16" s="91" t="s">
        <v>86</v>
      </c>
      <c r="B16" s="89">
        <v>100</v>
      </c>
      <c r="C16" s="37">
        <v>95</v>
      </c>
      <c r="D16" s="42">
        <f>E16*$E$28/1000</f>
        <v>0</v>
      </c>
      <c r="E16" s="5"/>
      <c r="F16" s="42">
        <f>G16*$G$28/1000</f>
        <v>0</v>
      </c>
      <c r="G16" s="5"/>
      <c r="H16" s="42">
        <f>I16*$I$28/1000</f>
        <v>0</v>
      </c>
      <c r="I16" s="5"/>
      <c r="J16" s="42">
        <f>K16*$K$28/1000</f>
        <v>0</v>
      </c>
      <c r="K16" s="5"/>
      <c r="L16" s="42">
        <f>M16*$M$28/1000</f>
        <v>1.1399999999999999</v>
      </c>
      <c r="M16" s="5">
        <v>3</v>
      </c>
      <c r="N16" s="42">
        <f>O16*$O$28/1000</f>
        <v>0</v>
      </c>
      <c r="O16" s="5"/>
      <c r="P16" s="42">
        <f>Q16*$Q$28/1000</f>
        <v>0</v>
      </c>
      <c r="Q16" s="5"/>
      <c r="R16" s="42">
        <f>S16*$S$28/1000</f>
        <v>0</v>
      </c>
      <c r="S16" s="5"/>
      <c r="T16" s="42">
        <f>U16*$U$28/1000</f>
        <v>0</v>
      </c>
      <c r="U16" s="5"/>
      <c r="V16" s="42">
        <f>W16*$W$28/1000</f>
        <v>0</v>
      </c>
      <c r="W16" s="5"/>
      <c r="X16" s="42">
        <f>Y16*$Y$28/1000</f>
        <v>0</v>
      </c>
      <c r="Y16" s="5"/>
      <c r="Z16" s="42">
        <f>AA16*$AA$28/1000</f>
        <v>0</v>
      </c>
      <c r="AA16" s="5"/>
      <c r="AB16" s="42">
        <f>AC16*$AC$28/1000</f>
        <v>0</v>
      </c>
      <c r="AC16" s="5"/>
      <c r="AD16" s="42">
        <f>AE16*$AE$28/1000</f>
        <v>0</v>
      </c>
      <c r="AE16" s="5"/>
      <c r="AF16" s="42">
        <f>AG16*$AG$28/1000</f>
        <v>0</v>
      </c>
      <c r="AG16" s="5"/>
      <c r="AH16" s="42">
        <f>AI16*$AI$28/1000</f>
        <v>0</v>
      </c>
      <c r="AI16" s="5"/>
      <c r="AJ16" s="42">
        <f>AK16*$AK$28/1000</f>
        <v>1.1000000000000001</v>
      </c>
      <c r="AK16" s="5">
        <v>22</v>
      </c>
      <c r="AL16" s="42">
        <f>AM16*$AM$28/1000</f>
        <v>0</v>
      </c>
      <c r="AM16" s="5"/>
      <c r="AN16" s="42">
        <f>AO16*$AO$28/1000</f>
        <v>0</v>
      </c>
      <c r="AO16" s="5"/>
      <c r="AP16" s="42">
        <f>AQ16*$AQ$28/1000</f>
        <v>0</v>
      </c>
      <c r="AQ16" s="5"/>
      <c r="AR16" s="42">
        <f>AS16*$AS$28/1000</f>
        <v>0</v>
      </c>
      <c r="AS16" s="5"/>
      <c r="AT16" s="31">
        <f t="shared" si="1"/>
        <v>2.2400000000000002</v>
      </c>
    </row>
    <row r="17" spans="1:47" ht="14.1" customHeight="1" x14ac:dyDescent="0.3">
      <c r="A17" s="95" t="s">
        <v>87</v>
      </c>
      <c r="B17" s="92">
        <v>130</v>
      </c>
      <c r="C17" s="37">
        <v>126</v>
      </c>
      <c r="D17" s="42">
        <f>E17*$E$28/1000</f>
        <v>0</v>
      </c>
      <c r="E17" s="5"/>
      <c r="F17" s="42">
        <f>G17*$G$28/1000</f>
        <v>0</v>
      </c>
      <c r="G17" s="5"/>
      <c r="H17" s="42">
        <f>I17*$I$28/1000</f>
        <v>0</v>
      </c>
      <c r="I17" s="5"/>
      <c r="J17" s="42">
        <f>K17*$K$28/1000</f>
        <v>0</v>
      </c>
      <c r="K17" s="5"/>
      <c r="L17" s="42">
        <f>M17*$M$28/1000</f>
        <v>0</v>
      </c>
      <c r="M17" s="5"/>
      <c r="N17" s="42">
        <f>O17*$O$28/1000</f>
        <v>0</v>
      </c>
      <c r="O17" s="5"/>
      <c r="P17" s="42">
        <f>Q17*$Q$28/1000</f>
        <v>0</v>
      </c>
      <c r="Q17" s="5"/>
      <c r="R17" s="42">
        <f>S17*$S$28/1000</f>
        <v>0</v>
      </c>
      <c r="S17" s="5"/>
      <c r="T17" s="42">
        <f>U17*$U$28/1000</f>
        <v>0</v>
      </c>
      <c r="U17" s="5"/>
      <c r="V17" s="42">
        <f>W17*$W$28/1000</f>
        <v>0.23849999999999999</v>
      </c>
      <c r="W17" s="5">
        <v>9</v>
      </c>
      <c r="X17" s="42">
        <f>Y17*$Y$28/1000</f>
        <v>0</v>
      </c>
      <c r="Y17" s="5"/>
      <c r="Z17" s="42">
        <f>AA17*$AA$28/1000</f>
        <v>0</v>
      </c>
      <c r="AA17" s="5"/>
      <c r="AB17" s="42">
        <f>AC17*$AC$28/1000</f>
        <v>0</v>
      </c>
      <c r="AC17" s="5"/>
      <c r="AD17" s="42">
        <f>AE17*$AE$28/1000</f>
        <v>0</v>
      </c>
      <c r="AE17" s="5"/>
      <c r="AF17" s="42">
        <f>AG17*$AG$28/1000</f>
        <v>0</v>
      </c>
      <c r="AG17" s="5"/>
      <c r="AH17" s="42">
        <f>AI17*$AI$28/1000</f>
        <v>0</v>
      </c>
      <c r="AI17" s="5"/>
      <c r="AJ17" s="42">
        <f>AK17*$AK$28/1000</f>
        <v>0</v>
      </c>
      <c r="AK17" s="5"/>
      <c r="AL17" s="42">
        <f>AM17*$AM$28/1000</f>
        <v>0</v>
      </c>
      <c r="AM17" s="5"/>
      <c r="AN17" s="42">
        <f>AO17*$AO$28/1000</f>
        <v>0</v>
      </c>
      <c r="AO17" s="5"/>
      <c r="AP17" s="42">
        <f>AQ17*$AQ$28/1000</f>
        <v>1.1599999999999999</v>
      </c>
      <c r="AQ17" s="5">
        <v>8</v>
      </c>
      <c r="AR17" s="42">
        <f>AS17*$AS$28/1000</f>
        <v>0</v>
      </c>
      <c r="AS17" s="5"/>
      <c r="AT17" s="31">
        <f t="shared" si="1"/>
        <v>1.3984999999999999</v>
      </c>
    </row>
    <row r="18" spans="1:47" ht="14.1" customHeight="1" x14ac:dyDescent="0.3">
      <c r="A18" s="14" t="s">
        <v>56</v>
      </c>
      <c r="B18" s="29">
        <v>25</v>
      </c>
      <c r="C18" s="37"/>
      <c r="D18" s="42">
        <f>E18*$E$28/1000</f>
        <v>0.625</v>
      </c>
      <c r="E18" s="5">
        <v>25</v>
      </c>
      <c r="F18" s="42">
        <f>G18*$G$28/1000</f>
        <v>0</v>
      </c>
      <c r="G18" s="5"/>
      <c r="H18" s="42">
        <f>I18*$I$28/1000</f>
        <v>0</v>
      </c>
      <c r="I18" s="5"/>
      <c r="J18" s="42">
        <f>K18*$K$28/1000</f>
        <v>0</v>
      </c>
      <c r="K18" s="5"/>
      <c r="L18" s="42">
        <f>M18*$M$28/1000</f>
        <v>0</v>
      </c>
      <c r="M18" s="5"/>
      <c r="N18" s="42">
        <f>O18*$O$28/1000</f>
        <v>0</v>
      </c>
      <c r="O18" s="5"/>
      <c r="P18" s="42">
        <f>Q18*$Q$28/1000</f>
        <v>0</v>
      </c>
      <c r="Q18" s="5"/>
      <c r="R18" s="42">
        <f>S18*$S$28/1000</f>
        <v>0</v>
      </c>
      <c r="S18" s="5"/>
      <c r="T18" s="42">
        <f>U18*$U$28/1000</f>
        <v>0</v>
      </c>
      <c r="U18" s="5"/>
      <c r="V18" s="42">
        <f>W18*$W$28/1000</f>
        <v>0</v>
      </c>
      <c r="W18" s="5"/>
      <c r="X18" s="42">
        <f>Y18*$Y$28/1000</f>
        <v>0</v>
      </c>
      <c r="Y18" s="5"/>
      <c r="Z18" s="42">
        <f>AA18*$AA$28/1000</f>
        <v>0</v>
      </c>
      <c r="AA18" s="5"/>
      <c r="AB18" s="42">
        <f>AC18*$AC$28/1000</f>
        <v>0</v>
      </c>
      <c r="AC18" s="5"/>
      <c r="AD18" s="42">
        <f>AE18*$AE$28/1000</f>
        <v>0</v>
      </c>
      <c r="AE18" s="5"/>
      <c r="AF18" s="42">
        <f>AG18*$AG$28/1000</f>
        <v>0</v>
      </c>
      <c r="AG18" s="5"/>
      <c r="AH18" s="42">
        <f>AI18*$AI$28/1000</f>
        <v>0</v>
      </c>
      <c r="AI18" s="5"/>
      <c r="AJ18" s="42">
        <f>AK18*$AK$28/1000</f>
        <v>0</v>
      </c>
      <c r="AK18" s="5"/>
      <c r="AL18" s="42">
        <f>AM18*$AM$28/1000</f>
        <v>0</v>
      </c>
      <c r="AM18" s="5"/>
      <c r="AN18" s="42">
        <f>AO18*$AO$28/1000</f>
        <v>0</v>
      </c>
      <c r="AO18" s="5"/>
      <c r="AP18" s="42">
        <f>AQ18*$AQ$28/1000</f>
        <v>0</v>
      </c>
      <c r="AQ18" s="5"/>
      <c r="AR18" s="42">
        <f>AS18*$AS$28/1000</f>
        <v>0</v>
      </c>
      <c r="AS18" s="5"/>
      <c r="AT18" s="31">
        <f t="shared" si="1"/>
        <v>0.625</v>
      </c>
    </row>
    <row r="19" spans="1:47" ht="14.1" customHeight="1" x14ac:dyDescent="0.3">
      <c r="A19" s="107" t="s">
        <v>64</v>
      </c>
      <c r="B19" s="5">
        <v>475</v>
      </c>
      <c r="C19" s="37"/>
      <c r="D19" s="42"/>
      <c r="E19" s="5"/>
      <c r="F19" s="42">
        <f>G19*$G$28/1000</f>
        <v>0</v>
      </c>
      <c r="G19" s="5"/>
      <c r="H19" s="42">
        <f>I19*$I$28/1000</f>
        <v>0</v>
      </c>
      <c r="I19" s="5"/>
      <c r="J19" s="42">
        <f>K19*$K$28/1000</f>
        <v>0</v>
      </c>
      <c r="K19" s="5"/>
      <c r="L19" s="42"/>
      <c r="M19" s="5"/>
      <c r="N19" s="42">
        <f>O19*$O$28/1000</f>
        <v>0</v>
      </c>
      <c r="O19" s="5"/>
      <c r="P19" s="42"/>
      <c r="Q19" s="5"/>
      <c r="R19" s="42"/>
      <c r="S19" s="5"/>
      <c r="T19" s="42">
        <f>U19*$U$28/1000</f>
        <v>0</v>
      </c>
      <c r="U19" s="5"/>
      <c r="V19" s="42">
        <f>W19*$W$28/1000</f>
        <v>0</v>
      </c>
      <c r="W19" s="5"/>
      <c r="X19" s="42"/>
      <c r="Y19" s="5"/>
      <c r="Z19" s="42"/>
      <c r="AA19" s="5"/>
      <c r="AB19" s="42">
        <f>AC19*$AC$28/1000</f>
        <v>0</v>
      </c>
      <c r="AC19" s="5"/>
      <c r="AD19" s="42">
        <f>AE19*$AE$28/1000</f>
        <v>0</v>
      </c>
      <c r="AE19" s="5"/>
      <c r="AF19" s="42">
        <f>AG19*$AG$28/1000</f>
        <v>0</v>
      </c>
      <c r="AG19" s="5"/>
      <c r="AH19" s="42"/>
      <c r="AI19" s="5"/>
      <c r="AJ19" s="42"/>
      <c r="AK19" s="5"/>
      <c r="AL19" s="42"/>
      <c r="AM19" s="5"/>
      <c r="AN19" s="42"/>
      <c r="AO19" s="5"/>
      <c r="AP19" s="42"/>
      <c r="AQ19" s="5"/>
      <c r="AR19" s="42"/>
      <c r="AS19" s="5"/>
      <c r="AT19" s="31">
        <f t="shared" si="1"/>
        <v>0</v>
      </c>
    </row>
    <row r="20" spans="1:47" ht="14.1" customHeight="1" x14ac:dyDescent="0.3">
      <c r="A20" s="107" t="s">
        <v>65</v>
      </c>
      <c r="B20" s="5">
        <v>450</v>
      </c>
      <c r="C20" s="37"/>
      <c r="D20" s="42"/>
      <c r="E20" s="5"/>
      <c r="F20" s="42">
        <f>G20*$G$28/1000</f>
        <v>0</v>
      </c>
      <c r="G20" s="5"/>
      <c r="H20" s="42">
        <f>I20*$I$28/1000</f>
        <v>0</v>
      </c>
      <c r="I20" s="5"/>
      <c r="J20" s="42">
        <f>K20*$K$28/1000</f>
        <v>0</v>
      </c>
      <c r="K20" s="5"/>
      <c r="L20" s="42"/>
      <c r="M20" s="5"/>
      <c r="N20" s="42">
        <f>O20*$O$28/1000</f>
        <v>0</v>
      </c>
      <c r="O20" s="5"/>
      <c r="P20" s="42"/>
      <c r="Q20" s="5"/>
      <c r="R20" s="42"/>
      <c r="S20" s="5"/>
      <c r="T20" s="42">
        <f>U20*$U$28/1000</f>
        <v>0</v>
      </c>
      <c r="U20" s="5"/>
      <c r="V20" s="42">
        <f>W20*$W$28/1000</f>
        <v>0</v>
      </c>
      <c r="W20" s="5"/>
      <c r="X20" s="42"/>
      <c r="Y20" s="5"/>
      <c r="Z20" s="42"/>
      <c r="AA20" s="5"/>
      <c r="AB20" s="42">
        <f>AC20*$AC$28/1000</f>
        <v>0</v>
      </c>
      <c r="AC20" s="5"/>
      <c r="AD20" s="42">
        <f>AE20*$AE$28/1000</f>
        <v>0</v>
      </c>
      <c r="AE20" s="5"/>
      <c r="AF20" s="42">
        <f>AG20*$AG$28/1000</f>
        <v>0</v>
      </c>
      <c r="AG20" s="5"/>
      <c r="AH20" s="42"/>
      <c r="AI20" s="5"/>
      <c r="AJ20" s="42"/>
      <c r="AK20" s="5"/>
      <c r="AL20" s="42"/>
      <c r="AM20" s="5"/>
      <c r="AN20" s="42"/>
      <c r="AO20" s="5"/>
      <c r="AP20" s="42"/>
      <c r="AQ20" s="5"/>
      <c r="AR20" s="42"/>
      <c r="AS20" s="5"/>
      <c r="AT20" s="31">
        <f t="shared" si="1"/>
        <v>0</v>
      </c>
    </row>
    <row r="21" spans="1:47" ht="14.1" customHeight="1" x14ac:dyDescent="0.3">
      <c r="A21" s="13" t="s">
        <v>61</v>
      </c>
      <c r="B21" s="116"/>
      <c r="C21" s="5"/>
      <c r="D21" s="42">
        <f>E21*$E$28/1000</f>
        <v>0</v>
      </c>
      <c r="E21" s="5"/>
      <c r="F21" s="42">
        <f>G21*$G$28/1000</f>
        <v>0</v>
      </c>
      <c r="G21" s="5"/>
      <c r="H21" s="42">
        <f>I21*$I$28/1000</f>
        <v>0</v>
      </c>
      <c r="I21" s="5"/>
      <c r="J21" s="42">
        <f>K21*$K$28/1000</f>
        <v>0</v>
      </c>
      <c r="K21" s="5"/>
      <c r="L21" s="42">
        <f>M21*$M$28/1000</f>
        <v>0</v>
      </c>
      <c r="M21" s="5"/>
      <c r="N21" s="42">
        <f>O21*$O$28/1000</f>
        <v>0</v>
      </c>
      <c r="O21" s="5"/>
      <c r="P21" s="42">
        <f>Q21*$Q$28/1000</f>
        <v>0</v>
      </c>
      <c r="Q21" s="5"/>
      <c r="R21" s="42">
        <f>S21*$S$28/1000</f>
        <v>0</v>
      </c>
      <c r="S21" s="5"/>
      <c r="T21" s="42">
        <f>U21*$U$28/1000</f>
        <v>0</v>
      </c>
      <c r="U21" s="5"/>
      <c r="V21" s="42">
        <f>W21*$W$28/1000</f>
        <v>0</v>
      </c>
      <c r="W21" s="5"/>
      <c r="X21" s="42">
        <f>Y21*$Y$28/1000</f>
        <v>0</v>
      </c>
      <c r="Y21" s="5"/>
      <c r="Z21" s="42">
        <f>AA21*$AA$28/1000</f>
        <v>0</v>
      </c>
      <c r="AA21" s="5"/>
      <c r="AB21" s="42">
        <f>AC21*$AC$28/1000</f>
        <v>0</v>
      </c>
      <c r="AC21" s="5"/>
      <c r="AD21" s="42">
        <f>AE21*$AE$28/1000</f>
        <v>0</v>
      </c>
      <c r="AE21" s="5"/>
      <c r="AF21" s="42">
        <f>AG21*$AG$28/1000</f>
        <v>0</v>
      </c>
      <c r="AG21" s="5"/>
      <c r="AH21" s="42">
        <f>AI21*$AI$28/1000</f>
        <v>0</v>
      </c>
      <c r="AI21" s="5"/>
      <c r="AJ21" s="42">
        <f>AK21*$AK$28/1000</f>
        <v>0</v>
      </c>
      <c r="AK21" s="5"/>
      <c r="AL21" s="42">
        <f>AM21*$AM$28/1000</f>
        <v>0</v>
      </c>
      <c r="AM21" s="5"/>
      <c r="AN21" s="42">
        <f>AO21*$AO$28/1000</f>
        <v>0</v>
      </c>
      <c r="AO21" s="5"/>
      <c r="AP21" s="42">
        <f>AQ21*$AQ$28/1000</f>
        <v>0</v>
      </c>
      <c r="AQ21" s="5"/>
      <c r="AR21" s="42">
        <f>AS21*$AS$28/1000</f>
        <v>0</v>
      </c>
      <c r="AS21" s="5"/>
      <c r="AT21" s="31">
        <f t="shared" si="1"/>
        <v>0</v>
      </c>
    </row>
    <row r="22" spans="1:47" ht="14.1" customHeight="1" x14ac:dyDescent="0.3">
      <c r="A22" s="91" t="s">
        <v>89</v>
      </c>
      <c r="B22" s="89">
        <v>100</v>
      </c>
      <c r="C22" s="36"/>
      <c r="D22" s="42">
        <f>E22*$E$28/1000</f>
        <v>0</v>
      </c>
      <c r="E22" s="5"/>
      <c r="F22" s="42">
        <f>G22*$G$28/1000</f>
        <v>0</v>
      </c>
      <c r="G22" s="5"/>
      <c r="H22" s="42">
        <f>I22*$I$28/1000</f>
        <v>1.55</v>
      </c>
      <c r="I22" s="5">
        <v>50</v>
      </c>
      <c r="J22" s="42">
        <f>K22*$K$28/1000</f>
        <v>0</v>
      </c>
      <c r="K22" s="5"/>
      <c r="L22" s="42">
        <f>M22*$M$28/1000</f>
        <v>0</v>
      </c>
      <c r="M22" s="5"/>
      <c r="N22" s="42">
        <f>O22*$O$28/1000</f>
        <v>0.10169999999999998</v>
      </c>
      <c r="O22" s="5">
        <v>1.5</v>
      </c>
      <c r="P22" s="42">
        <f>Q22*$Q$28/1000</f>
        <v>0</v>
      </c>
      <c r="Q22" s="5"/>
      <c r="R22" s="42">
        <f>S22*$S$28/1000</f>
        <v>0</v>
      </c>
      <c r="S22" s="5"/>
      <c r="T22" s="42">
        <f>U22*$U$28/1000</f>
        <v>0</v>
      </c>
      <c r="U22" s="5"/>
      <c r="V22" s="42">
        <f>W22*$W$28/1000</f>
        <v>0</v>
      </c>
      <c r="W22" s="5"/>
      <c r="X22" s="42">
        <f>Y22*$Y$28/1000</f>
        <v>0</v>
      </c>
      <c r="Y22" s="5"/>
      <c r="Z22" s="42">
        <f>AA22*$AA$28/1000</f>
        <v>0</v>
      </c>
      <c r="AA22" s="5"/>
      <c r="AB22" s="42">
        <f>AC22*$AC$28/1000</f>
        <v>0</v>
      </c>
      <c r="AC22" s="5"/>
      <c r="AD22" s="42">
        <f>AE22*$AE$28/1000</f>
        <v>0</v>
      </c>
      <c r="AE22" s="5"/>
      <c r="AF22" s="42">
        <f>AG22*$AG$28/1000</f>
        <v>0</v>
      </c>
      <c r="AG22" s="5"/>
      <c r="AH22" s="42">
        <f>AI22*$AI$28/1000</f>
        <v>0</v>
      </c>
      <c r="AI22" s="5"/>
      <c r="AJ22" s="42">
        <f>AK22*$AK$28/1000</f>
        <v>0</v>
      </c>
      <c r="AK22" s="5"/>
      <c r="AL22" s="42">
        <f>AM22*$AM$28/1000</f>
        <v>0</v>
      </c>
      <c r="AM22" s="5"/>
      <c r="AN22" s="42">
        <f>AO22*$AO$28/1000</f>
        <v>7.5</v>
      </c>
      <c r="AO22" s="5">
        <v>60</v>
      </c>
      <c r="AP22" s="42">
        <f>AQ22*$AQ$28/1000</f>
        <v>0</v>
      </c>
      <c r="AQ22" s="5"/>
      <c r="AR22" s="42">
        <f>AS22*$AS$28/1000</f>
        <v>0</v>
      </c>
      <c r="AS22" s="5"/>
      <c r="AT22" s="31">
        <f t="shared" si="1"/>
        <v>9.1516999999999999</v>
      </c>
    </row>
    <row r="23" spans="1:47" ht="14.1" customHeight="1" x14ac:dyDescent="0.3">
      <c r="A23" s="17" t="s">
        <v>90</v>
      </c>
      <c r="B23" s="97">
        <v>60</v>
      </c>
      <c r="C23" s="38"/>
      <c r="D23" s="42">
        <f>E23*$E$28/1000</f>
        <v>1.25</v>
      </c>
      <c r="E23" s="5">
        <v>50</v>
      </c>
      <c r="F23" s="42">
        <f>G23*$G$28/1000</f>
        <v>0</v>
      </c>
      <c r="G23" s="5"/>
      <c r="H23" s="42">
        <f>I23*$I$28/1000</f>
        <v>0</v>
      </c>
      <c r="I23" s="5"/>
      <c r="J23" s="42">
        <f>K23*$K$28/1000</f>
        <v>0</v>
      </c>
      <c r="K23" s="5"/>
      <c r="L23" s="42">
        <f>M23*$M$28/1000</f>
        <v>0</v>
      </c>
      <c r="M23" s="5"/>
      <c r="N23" s="42">
        <f>O23*$O$28/1000</f>
        <v>0</v>
      </c>
      <c r="O23" s="5"/>
      <c r="P23" s="42">
        <f>Q23*$Q$28/1000</f>
        <v>0</v>
      </c>
      <c r="Q23" s="5"/>
      <c r="R23" s="42">
        <f>S23*$S$28/1000</f>
        <v>0</v>
      </c>
      <c r="S23" s="5"/>
      <c r="T23" s="42">
        <f>U23*$U$28/1000</f>
        <v>0</v>
      </c>
      <c r="U23" s="5"/>
      <c r="V23" s="42">
        <f>W23*$W$28/1000</f>
        <v>0</v>
      </c>
      <c r="W23" s="5"/>
      <c r="X23" s="42">
        <f>Y23*$Y$28/1000</f>
        <v>0</v>
      </c>
      <c r="Y23" s="5"/>
      <c r="Z23" s="42">
        <f>AA23*$AA$28/1000</f>
        <v>0</v>
      </c>
      <c r="AA23" s="5"/>
      <c r="AB23" s="42">
        <f>AC23*$AC$28/1000</f>
        <v>0</v>
      </c>
      <c r="AC23" s="5"/>
      <c r="AD23" s="42">
        <f>AE23*$AE$28/1000</f>
        <v>0</v>
      </c>
      <c r="AE23" s="5"/>
      <c r="AF23" s="42">
        <f>AG23*$AG$28/1000</f>
        <v>0</v>
      </c>
      <c r="AG23" s="5"/>
      <c r="AH23" s="42">
        <f>AI23*$AI$28/1000</f>
        <v>0</v>
      </c>
      <c r="AI23" s="5"/>
      <c r="AJ23" s="42">
        <f>AK23*$AK$28/1000</f>
        <v>0</v>
      </c>
      <c r="AK23" s="5"/>
      <c r="AL23" s="42">
        <f>AM23*$AM$28/1000</f>
        <v>0</v>
      </c>
      <c r="AM23" s="5"/>
      <c r="AN23" s="42">
        <f>AO23*$AO$28/1000</f>
        <v>0</v>
      </c>
      <c r="AO23" s="5"/>
      <c r="AP23" s="42">
        <f>AQ23*$AQ$28/1000</f>
        <v>0</v>
      </c>
      <c r="AQ23" s="5"/>
      <c r="AR23" s="42">
        <f>AS23*$AS$28/1000</f>
        <v>0</v>
      </c>
      <c r="AS23" s="5"/>
      <c r="AT23" s="31">
        <f t="shared" si="1"/>
        <v>1.25</v>
      </c>
    </row>
    <row r="24" spans="1:47" ht="14.1" customHeight="1" x14ac:dyDescent="0.3">
      <c r="A24" s="91" t="s">
        <v>88</v>
      </c>
      <c r="B24" s="89">
        <v>200</v>
      </c>
      <c r="C24" s="36">
        <v>190</v>
      </c>
      <c r="D24" s="42">
        <f>E24*$E$28/1000</f>
        <v>0</v>
      </c>
      <c r="E24" s="5"/>
      <c r="F24" s="42">
        <f>G24*$G$28/1000</f>
        <v>0</v>
      </c>
      <c r="G24" s="5"/>
      <c r="H24" s="42">
        <f>I24*$I$28/1000</f>
        <v>0</v>
      </c>
      <c r="I24" s="5"/>
      <c r="J24" s="42">
        <f>K24*$K$28/1000</f>
        <v>0</v>
      </c>
      <c r="K24" s="5"/>
      <c r="L24" s="42">
        <f>M24*$M$28/1000</f>
        <v>0</v>
      </c>
      <c r="M24" s="5"/>
      <c r="N24" s="42">
        <f>O24*$O$28/1000</f>
        <v>0</v>
      </c>
      <c r="O24" s="5"/>
      <c r="P24" s="42">
        <f>Q24*$Q$28/1000</f>
        <v>0</v>
      </c>
      <c r="Q24" s="5"/>
      <c r="R24" s="42">
        <f>S24*$S$28/1000</f>
        <v>0.182</v>
      </c>
      <c r="S24" s="5">
        <v>0.7</v>
      </c>
      <c r="T24" s="42">
        <f>U24*$U$28/1000</f>
        <v>0</v>
      </c>
      <c r="U24" s="33"/>
      <c r="V24" s="42">
        <f>W24*$W$28/1000</f>
        <v>0.29149999999999998</v>
      </c>
      <c r="W24" s="5">
        <v>11</v>
      </c>
      <c r="X24" s="42">
        <f>Y24*$Y$28/1000</f>
        <v>0</v>
      </c>
      <c r="Y24" s="5"/>
      <c r="Z24" s="42">
        <f>AA24*$AA$28/1000</f>
        <v>0</v>
      </c>
      <c r="AA24" s="5"/>
      <c r="AB24" s="42">
        <f>AC24*$AC$28/1000</f>
        <v>0</v>
      </c>
      <c r="AC24" s="5"/>
      <c r="AD24" s="42">
        <f>AE24*$AE$28/1000</f>
        <v>0</v>
      </c>
      <c r="AE24" s="5"/>
      <c r="AF24" s="42">
        <f>AG24*$AG$28/1000</f>
        <v>0</v>
      </c>
      <c r="AG24" s="5"/>
      <c r="AH24" s="42">
        <f>AI24*$AI$28/1000</f>
        <v>0</v>
      </c>
      <c r="AI24" s="5"/>
      <c r="AJ24" s="42">
        <f>AK24*$AK$28/1000</f>
        <v>0</v>
      </c>
      <c r="AK24" s="5"/>
      <c r="AL24" s="42">
        <f>AM24*$AM$28/1000</f>
        <v>0</v>
      </c>
      <c r="AM24" s="5"/>
      <c r="AN24" s="42">
        <f>AO24*$AO$28/1000</f>
        <v>0</v>
      </c>
      <c r="AO24" s="5"/>
      <c r="AP24" s="42">
        <f>AQ24*$AQ$28/1000</f>
        <v>0</v>
      </c>
      <c r="AQ24" s="5"/>
      <c r="AR24" s="42">
        <f>AS24*$AS$28/1000</f>
        <v>0</v>
      </c>
      <c r="AS24" s="5"/>
      <c r="AT24" s="31">
        <f t="shared" si="1"/>
        <v>0.47349999999999998</v>
      </c>
    </row>
    <row r="25" spans="1:47" ht="14.1" customHeight="1" x14ac:dyDescent="0.3">
      <c r="A25" s="107" t="s">
        <v>64</v>
      </c>
      <c r="B25" s="5">
        <v>400</v>
      </c>
      <c r="C25" s="36"/>
      <c r="D25" s="42"/>
      <c r="E25" s="5"/>
      <c r="F25" s="42">
        <f>G25*$G$28/1000</f>
        <v>0</v>
      </c>
      <c r="G25" s="5"/>
      <c r="H25" s="42">
        <f>I25*$I$28/1000</f>
        <v>0</v>
      </c>
      <c r="I25" s="5"/>
      <c r="J25" s="42">
        <f>K25*$K$28/1000</f>
        <v>0</v>
      </c>
      <c r="K25" s="5"/>
      <c r="L25" s="42"/>
      <c r="M25" s="5"/>
      <c r="N25" s="42">
        <f>O25*$O$28/1000</f>
        <v>0</v>
      </c>
      <c r="O25" s="5"/>
      <c r="P25" s="42"/>
      <c r="Q25" s="5"/>
      <c r="R25" s="42"/>
      <c r="S25" s="5"/>
      <c r="T25" s="42">
        <f>U25*$U$28/1000</f>
        <v>0</v>
      </c>
      <c r="U25" s="33"/>
      <c r="V25" s="42">
        <f>W25*$W$28/1000</f>
        <v>0</v>
      </c>
      <c r="W25" s="5"/>
      <c r="X25" s="42"/>
      <c r="Y25" s="5"/>
      <c r="Z25" s="42"/>
      <c r="AA25" s="5"/>
      <c r="AB25" s="42">
        <f>AC25*$AC$28/1000</f>
        <v>0</v>
      </c>
      <c r="AC25" s="5"/>
      <c r="AD25" s="42">
        <f>AE25*$AE$28/1000</f>
        <v>0</v>
      </c>
      <c r="AE25" s="5"/>
      <c r="AF25" s="42">
        <f>AG25*$AG$28/1000</f>
        <v>0</v>
      </c>
      <c r="AG25" s="5"/>
      <c r="AH25" s="42"/>
      <c r="AI25" s="5"/>
      <c r="AJ25" s="42"/>
      <c r="AK25" s="5"/>
      <c r="AL25" s="42"/>
      <c r="AM25" s="5"/>
      <c r="AN25" s="42"/>
      <c r="AO25" s="5"/>
      <c r="AP25" s="42"/>
      <c r="AQ25" s="5"/>
      <c r="AR25" s="42"/>
      <c r="AS25" s="5"/>
      <c r="AT25" s="31">
        <f t="shared" si="1"/>
        <v>0</v>
      </c>
    </row>
    <row r="26" spans="1:47" ht="14.1" customHeight="1" thickBot="1" x14ac:dyDescent="0.35">
      <c r="A26" s="109" t="s">
        <v>65</v>
      </c>
      <c r="B26" s="24">
        <v>400</v>
      </c>
      <c r="C26" s="39"/>
      <c r="D26" s="127"/>
      <c r="E26" s="24"/>
      <c r="F26" s="42">
        <f>G26*$G$28/1000</f>
        <v>0</v>
      </c>
      <c r="G26" s="24"/>
      <c r="H26" s="42">
        <f>I26*$I$28/1000</f>
        <v>0</v>
      </c>
      <c r="I26" s="24"/>
      <c r="J26" s="42">
        <f>K26*$K$28/1000</f>
        <v>0</v>
      </c>
      <c r="K26" s="24"/>
      <c r="L26" s="127"/>
      <c r="M26" s="24"/>
      <c r="N26" s="42">
        <f>O26*$O$28/1000</f>
        <v>0</v>
      </c>
      <c r="O26" s="24"/>
      <c r="P26" s="127"/>
      <c r="Q26" s="24"/>
      <c r="R26" s="127"/>
      <c r="S26" s="24"/>
      <c r="T26" s="42">
        <f>U26*$U$28/1000</f>
        <v>0</v>
      </c>
      <c r="U26" s="35"/>
      <c r="V26" s="42">
        <f>W26*$W$28/1000</f>
        <v>0</v>
      </c>
      <c r="W26" s="24"/>
      <c r="X26" s="127"/>
      <c r="Y26" s="24"/>
      <c r="Z26" s="127"/>
      <c r="AA26" s="24"/>
      <c r="AB26" s="42">
        <f>AC26*$AC$28/1000</f>
        <v>0</v>
      </c>
      <c r="AC26" s="24"/>
      <c r="AD26" s="42">
        <f>AE26*$AE$28/1000</f>
        <v>0</v>
      </c>
      <c r="AE26" s="24"/>
      <c r="AF26" s="42">
        <f>AG26*$AG$28/1000</f>
        <v>0</v>
      </c>
      <c r="AG26" s="24"/>
      <c r="AH26" s="127"/>
      <c r="AI26" s="24"/>
      <c r="AJ26" s="127"/>
      <c r="AK26" s="24"/>
      <c r="AL26" s="127"/>
      <c r="AM26" s="24"/>
      <c r="AN26" s="127"/>
      <c r="AO26" s="24"/>
      <c r="AP26" s="127"/>
      <c r="AQ26" s="24"/>
      <c r="AR26" s="127"/>
      <c r="AS26" s="24"/>
      <c r="AT26" s="31">
        <f t="shared" si="1"/>
        <v>0</v>
      </c>
    </row>
    <row r="27" spans="1:47" ht="14.1" customHeight="1" thickTop="1" thickBot="1" x14ac:dyDescent="0.35">
      <c r="A27" s="23"/>
      <c r="B27" s="146">
        <f>AT29</f>
        <v>46.778550000000003</v>
      </c>
      <c r="C27" s="128">
        <f>SUM(C5:C26)</f>
        <v>809</v>
      </c>
      <c r="D27" s="128">
        <f>SUM(D5:D26)</f>
        <v>2.5625</v>
      </c>
      <c r="E27" s="128">
        <f>SUM(E5:E26)</f>
        <v>102.5</v>
      </c>
      <c r="F27" s="128">
        <f>SUM(F5:F26)</f>
        <v>0</v>
      </c>
      <c r="G27" s="128">
        <f>SUM(G5:G26)</f>
        <v>0</v>
      </c>
      <c r="H27" s="128">
        <f>SUM(H5:H26)</f>
        <v>6.8727</v>
      </c>
      <c r="I27" s="128">
        <f>SUM(I5:I26)</f>
        <v>221.7</v>
      </c>
      <c r="J27" s="128">
        <f>SUM(J5:J26)</f>
        <v>2.75</v>
      </c>
      <c r="K27" s="128">
        <f>SUM(K5:K26)</f>
        <v>11</v>
      </c>
      <c r="L27" s="128">
        <f>SUM(L5:L26)</f>
        <v>3.42</v>
      </c>
      <c r="M27" s="128">
        <f>SUM(M5:M26)</f>
        <v>9</v>
      </c>
      <c r="N27" s="128">
        <f>SUM(N5:N26)</f>
        <v>0.18645</v>
      </c>
      <c r="O27" s="128">
        <f>SUM(O5:O26)</f>
        <v>2.75</v>
      </c>
      <c r="P27" s="128">
        <f>SUM(P5:P26)</f>
        <v>2.8875000000000002</v>
      </c>
      <c r="Q27" s="128">
        <f>SUM(Q5:Q26)</f>
        <v>7.5</v>
      </c>
      <c r="R27" s="128">
        <f>SUM(R5:R26)</f>
        <v>0.182</v>
      </c>
      <c r="S27" s="128">
        <f>SUM(S5:S26)</f>
        <v>0.7</v>
      </c>
      <c r="T27" s="128">
        <f>SUM(T5:T26)</f>
        <v>0.76500000000000001</v>
      </c>
      <c r="U27" s="128">
        <f>SUM(U5:U26)</f>
        <v>1.7</v>
      </c>
      <c r="V27" s="128">
        <f>SUM(V5:V26)</f>
        <v>1.1792500000000001</v>
      </c>
      <c r="W27" s="128">
        <f>SUM(W5:W26)</f>
        <v>44.5</v>
      </c>
      <c r="X27" s="128">
        <f>SUM(X5:X26)</f>
        <v>14.25</v>
      </c>
      <c r="Y27" s="128">
        <f>SUM(Y5:Y26)</f>
        <v>38</v>
      </c>
      <c r="Z27" s="128">
        <f>SUM(Z5:Z26)</f>
        <v>0.22500000000000001</v>
      </c>
      <c r="AA27" s="128">
        <f>SUM(AA5:AA26)</f>
        <v>25</v>
      </c>
      <c r="AB27" s="128">
        <f>SUM(AB5:AB26)</f>
        <v>0.17249999999999999</v>
      </c>
      <c r="AC27" s="128">
        <f>SUM(AC5:AC26)</f>
        <v>15</v>
      </c>
      <c r="AD27" s="128">
        <f>SUM(AD5:AD26)</f>
        <v>0.38400000000000001</v>
      </c>
      <c r="AE27" s="128">
        <f>SUM(AE5:AE26)</f>
        <v>24</v>
      </c>
      <c r="AF27" s="128">
        <f>SUM(AF5:AF26)</f>
        <v>0.112</v>
      </c>
      <c r="AG27" s="128">
        <f>SUM(AG5:AG26)</f>
        <v>7</v>
      </c>
      <c r="AH27" s="128">
        <f>SUM(AH5:AH26)</f>
        <v>0.50249999999999995</v>
      </c>
      <c r="AI27" s="128">
        <f>SUM(AI5:AI26)</f>
        <v>15</v>
      </c>
      <c r="AJ27" s="128">
        <f>SUM(AJ5:AJ26)</f>
        <v>1.1000000000000001</v>
      </c>
      <c r="AK27" s="128">
        <f>SUM(AK5:AK26)</f>
        <v>22</v>
      </c>
      <c r="AL27" s="128">
        <f>SUM(AL5:AL26)</f>
        <v>6.6000000000000003E-2</v>
      </c>
      <c r="AM27" s="128">
        <f>SUM(AM5:AM26)</f>
        <v>3</v>
      </c>
      <c r="AN27" s="128">
        <f>SUM(AN5:AN26)</f>
        <v>7.96875</v>
      </c>
      <c r="AO27" s="128">
        <f>SUM(AO5:AO26)</f>
        <v>63.75</v>
      </c>
      <c r="AP27" s="128">
        <f>SUM(AP5:AP26)</f>
        <v>1.1599999999999999</v>
      </c>
      <c r="AQ27" s="128">
        <f>SUM(AQ5:AQ26)</f>
        <v>8</v>
      </c>
      <c r="AR27" s="128">
        <f>SUM(AR5:AR26)</f>
        <v>0</v>
      </c>
      <c r="AS27" s="23">
        <v>2.4</v>
      </c>
    </row>
    <row r="28" spans="1:47" ht="14.1" customHeight="1" thickBot="1" x14ac:dyDescent="0.35">
      <c r="A28" s="123" t="s">
        <v>27</v>
      </c>
      <c r="B28" s="124"/>
      <c r="C28" s="41"/>
      <c r="D28" s="41"/>
      <c r="E28" s="41">
        <v>25</v>
      </c>
      <c r="F28" s="41"/>
      <c r="G28" s="114">
        <v>92</v>
      </c>
      <c r="H28" s="41"/>
      <c r="I28" s="41">
        <v>31</v>
      </c>
      <c r="J28" s="41"/>
      <c r="K28" s="143">
        <v>250</v>
      </c>
      <c r="L28" s="41"/>
      <c r="M28" s="41">
        <v>380</v>
      </c>
      <c r="N28" s="41"/>
      <c r="O28" s="41">
        <v>67.8</v>
      </c>
      <c r="P28" s="41"/>
      <c r="Q28" s="41">
        <v>385</v>
      </c>
      <c r="R28" s="41"/>
      <c r="S28" s="41">
        <v>260</v>
      </c>
      <c r="T28" s="41"/>
      <c r="U28" s="41">
        <v>450</v>
      </c>
      <c r="V28" s="41"/>
      <c r="W28" s="41">
        <v>26.5</v>
      </c>
      <c r="X28" s="41"/>
      <c r="Y28" s="41">
        <v>375</v>
      </c>
      <c r="Z28" s="125"/>
      <c r="AA28" s="41">
        <v>9</v>
      </c>
      <c r="AB28" s="41"/>
      <c r="AC28" s="41">
        <v>11.5</v>
      </c>
      <c r="AD28" s="41"/>
      <c r="AE28" s="41">
        <v>16</v>
      </c>
      <c r="AF28" s="41"/>
      <c r="AG28" s="41">
        <v>16</v>
      </c>
      <c r="AH28" s="41"/>
      <c r="AI28" s="41">
        <v>33.5</v>
      </c>
      <c r="AJ28" s="41"/>
      <c r="AK28" s="41">
        <v>50</v>
      </c>
      <c r="AL28" s="41"/>
      <c r="AM28" s="41">
        <v>22</v>
      </c>
      <c r="AN28" s="41"/>
      <c r="AO28" s="41">
        <v>125</v>
      </c>
      <c r="AP28" s="41"/>
      <c r="AQ28" s="41">
        <v>145</v>
      </c>
      <c r="AR28" s="126"/>
      <c r="AS28" s="47">
        <v>13.5</v>
      </c>
    </row>
    <row r="29" spans="1:47" ht="29.4" x14ac:dyDescent="0.3">
      <c r="A29" s="18"/>
      <c r="B29" s="18"/>
      <c r="C29" s="48"/>
      <c r="D29" s="48"/>
      <c r="E29" s="49">
        <f t="shared" ref="E29:AG29" si="2">E27*E28/1000</f>
        <v>2.5625</v>
      </c>
      <c r="F29" s="49"/>
      <c r="G29" s="49">
        <f t="shared" ref="G29" si="3">G27*G28/1000</f>
        <v>0</v>
      </c>
      <c r="H29" s="49"/>
      <c r="I29" s="49">
        <f t="shared" si="2"/>
        <v>6.8727</v>
      </c>
      <c r="J29" s="49"/>
      <c r="K29" s="49">
        <f t="shared" si="2"/>
        <v>2.75</v>
      </c>
      <c r="L29" s="49"/>
      <c r="M29" s="49">
        <f t="shared" si="2"/>
        <v>3.42</v>
      </c>
      <c r="N29" s="49"/>
      <c r="O29" s="49">
        <f t="shared" si="2"/>
        <v>0.18644999999999998</v>
      </c>
      <c r="P29" s="49"/>
      <c r="Q29" s="49">
        <f t="shared" si="2"/>
        <v>2.8875000000000002</v>
      </c>
      <c r="R29" s="49"/>
      <c r="S29" s="49">
        <f t="shared" si="2"/>
        <v>0.182</v>
      </c>
      <c r="T29" s="49"/>
      <c r="U29" s="49">
        <f t="shared" si="2"/>
        <v>0.76500000000000001</v>
      </c>
      <c r="V29" s="49"/>
      <c r="W29" s="49">
        <f t="shared" si="2"/>
        <v>1.1792499999999999</v>
      </c>
      <c r="X29" s="49"/>
      <c r="Y29" s="49">
        <f t="shared" si="2"/>
        <v>14.25</v>
      </c>
      <c r="Z29" s="49"/>
      <c r="AA29" s="49">
        <f t="shared" si="2"/>
        <v>0.22500000000000001</v>
      </c>
      <c r="AB29" s="49"/>
      <c r="AC29" s="49">
        <f t="shared" si="2"/>
        <v>0.17249999999999999</v>
      </c>
      <c r="AD29" s="49"/>
      <c r="AE29" s="49">
        <f t="shared" si="2"/>
        <v>0.38400000000000001</v>
      </c>
      <c r="AF29" s="49"/>
      <c r="AG29" s="49">
        <f t="shared" si="2"/>
        <v>0.112</v>
      </c>
      <c r="AH29" s="49"/>
      <c r="AI29" s="49">
        <f t="shared" ref="AI29:AS29" si="4">AI27*AI28/1000</f>
        <v>0.50249999999999995</v>
      </c>
      <c r="AJ29" s="49"/>
      <c r="AK29" s="49">
        <f t="shared" si="4"/>
        <v>1.1000000000000001</v>
      </c>
      <c r="AL29" s="49"/>
      <c r="AM29" s="49">
        <f t="shared" si="4"/>
        <v>6.6000000000000003E-2</v>
      </c>
      <c r="AN29" s="49"/>
      <c r="AO29" s="49">
        <f t="shared" si="4"/>
        <v>7.96875</v>
      </c>
      <c r="AP29" s="49"/>
      <c r="AQ29" s="49">
        <f t="shared" si="4"/>
        <v>1.1599999999999999</v>
      </c>
      <c r="AR29" s="49"/>
      <c r="AS29" s="49">
        <f t="shared" si="4"/>
        <v>3.2399999999999998E-2</v>
      </c>
      <c r="AT29" s="31">
        <f>SUM(C29:AS29)</f>
        <v>46.778550000000003</v>
      </c>
      <c r="AU29" s="31">
        <f>SUM(AT5:AT26)+AS29</f>
        <v>46.778550000000003</v>
      </c>
    </row>
  </sheetData>
  <mergeCells count="3">
    <mergeCell ref="AK1:AQ1"/>
    <mergeCell ref="B3:AS3"/>
    <mergeCell ref="B2:AS2"/>
  </mergeCells>
  <pageMargins left="0.19685039370078741" right="0" top="0.19685039370078741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"/>
  <sheetViews>
    <sheetView view="pageBreakPreview" zoomScale="75" zoomScaleNormal="100" zoomScaleSheetLayoutView="75" workbookViewId="0">
      <pane ySplit="4" topLeftCell="A6" activePane="bottomLeft" state="frozen"/>
      <selection pane="bottomLeft" activeCell="B2" sqref="B2:AU2"/>
    </sheetView>
  </sheetViews>
  <sheetFormatPr defaultRowHeight="14.4" x14ac:dyDescent="0.3"/>
  <cols>
    <col min="1" max="1" width="36.6640625" customWidth="1"/>
    <col min="2" max="2" width="8.5546875" style="102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5.554687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5.554687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5.554687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</cols>
  <sheetData>
    <row r="1" spans="1:48" ht="15.6" x14ac:dyDescent="0.3">
      <c r="A1" s="144" t="s">
        <v>132</v>
      </c>
      <c r="B1" s="27"/>
      <c r="C1" s="7"/>
      <c r="D1" s="7"/>
      <c r="E1" s="7"/>
      <c r="F1" s="85"/>
      <c r="G1" s="85"/>
      <c r="H1" s="85"/>
      <c r="I1" s="85"/>
      <c r="J1" s="7"/>
      <c r="K1" s="7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M1" s="7"/>
      <c r="AN1" s="7"/>
      <c r="AO1" s="149" t="s">
        <v>133</v>
      </c>
      <c r="AP1" s="7"/>
      <c r="AQ1" s="7"/>
      <c r="AR1" s="7"/>
      <c r="AS1" s="7"/>
      <c r="AT1" s="7"/>
      <c r="AU1" s="9"/>
    </row>
    <row r="2" spans="1:48" ht="21" customHeight="1" x14ac:dyDescent="0.3">
      <c r="A2" s="8" t="s">
        <v>48</v>
      </c>
      <c r="B2" s="155" t="s">
        <v>134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</row>
    <row r="3" spans="1:48" ht="14.1" customHeight="1" x14ac:dyDescent="0.3">
      <c r="A3" s="118" t="s">
        <v>16</v>
      </c>
      <c r="B3" s="152" t="s">
        <v>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4"/>
    </row>
    <row r="4" spans="1:48" ht="119.4" x14ac:dyDescent="0.3">
      <c r="A4" s="11" t="s">
        <v>19</v>
      </c>
      <c r="B4" s="88" t="s">
        <v>63</v>
      </c>
      <c r="C4" s="12" t="s">
        <v>42</v>
      </c>
      <c r="D4" s="12"/>
      <c r="E4" s="113" t="s">
        <v>0</v>
      </c>
      <c r="F4" s="113"/>
      <c r="G4" s="113" t="s">
        <v>95</v>
      </c>
      <c r="H4" s="113"/>
      <c r="I4" s="113" t="s">
        <v>104</v>
      </c>
      <c r="J4" s="113"/>
      <c r="K4" s="113" t="s">
        <v>1</v>
      </c>
      <c r="L4" s="113"/>
      <c r="M4" s="113" t="s">
        <v>94</v>
      </c>
      <c r="N4" s="113"/>
      <c r="O4" s="113" t="s">
        <v>3</v>
      </c>
      <c r="P4" s="113"/>
      <c r="Q4" s="113" t="s">
        <v>25</v>
      </c>
      <c r="R4" s="113"/>
      <c r="S4" s="113" t="s">
        <v>39</v>
      </c>
      <c r="T4" s="113"/>
      <c r="U4" s="113" t="s">
        <v>4</v>
      </c>
      <c r="V4" s="113"/>
      <c r="W4" s="113" t="s">
        <v>6</v>
      </c>
      <c r="X4" s="113"/>
      <c r="Y4" s="113" t="s">
        <v>32</v>
      </c>
      <c r="Z4" s="113"/>
      <c r="AA4" s="113" t="s">
        <v>7</v>
      </c>
      <c r="AB4" s="113"/>
      <c r="AC4" s="113" t="s">
        <v>8</v>
      </c>
      <c r="AD4" s="113"/>
      <c r="AE4" s="113" t="s">
        <v>10</v>
      </c>
      <c r="AF4" s="113"/>
      <c r="AG4" s="113" t="s">
        <v>11</v>
      </c>
      <c r="AH4" s="113"/>
      <c r="AI4" s="113" t="s">
        <v>36</v>
      </c>
      <c r="AJ4" s="113"/>
      <c r="AK4" s="113" t="s">
        <v>49</v>
      </c>
      <c r="AL4" s="12"/>
      <c r="AM4" s="12" t="s">
        <v>40</v>
      </c>
      <c r="AN4" s="12"/>
      <c r="AO4" s="12" t="s">
        <v>58</v>
      </c>
      <c r="AP4" s="12"/>
      <c r="AQ4" s="12" t="s">
        <v>23</v>
      </c>
      <c r="AR4" s="12"/>
      <c r="AS4" s="12" t="s">
        <v>34</v>
      </c>
      <c r="AT4" s="12"/>
      <c r="AU4" s="12" t="s">
        <v>20</v>
      </c>
    </row>
    <row r="5" spans="1:48" ht="14.1" customHeight="1" x14ac:dyDescent="0.3">
      <c r="A5" s="13" t="s">
        <v>59</v>
      </c>
      <c r="B5" s="13"/>
      <c r="C5" s="29"/>
      <c r="D5" s="30">
        <f>E5*$E$27/1000</f>
        <v>0</v>
      </c>
      <c r="E5" s="5"/>
      <c r="F5" s="30">
        <f>G5*$G$27/1000</f>
        <v>0</v>
      </c>
      <c r="G5" s="5"/>
      <c r="H5" s="30">
        <f>I5*$I$27/1000</f>
        <v>0</v>
      </c>
      <c r="I5" s="5"/>
      <c r="J5" s="30">
        <f>K5*$K$27/1000</f>
        <v>0</v>
      </c>
      <c r="K5" s="5"/>
      <c r="L5" s="30">
        <f>M5*$M$27/1000</f>
        <v>0</v>
      </c>
      <c r="M5" s="5"/>
      <c r="N5" s="30">
        <f>O5*$O$27/1000</f>
        <v>0</v>
      </c>
      <c r="O5" s="5"/>
      <c r="P5" s="30">
        <f>Q5*$Q$27/1000</f>
        <v>0</v>
      </c>
      <c r="Q5" s="5"/>
      <c r="R5" s="30">
        <f>S5*$S$27/1000</f>
        <v>0</v>
      </c>
      <c r="S5" s="5"/>
      <c r="T5" s="30">
        <f>U5*$U$27/1000</f>
        <v>0</v>
      </c>
      <c r="U5" s="5"/>
      <c r="V5" s="30">
        <f>W5*$W$27/1000</f>
        <v>0</v>
      </c>
      <c r="W5" s="5"/>
      <c r="X5" s="30">
        <f>Y5*$Y$27/1000</f>
        <v>0</v>
      </c>
      <c r="Y5" s="5"/>
      <c r="Z5" s="30">
        <f>AA5*$AA$27/1000</f>
        <v>0</v>
      </c>
      <c r="AA5" s="5"/>
      <c r="AB5" s="30">
        <f>AC5*$AC$27/1000</f>
        <v>0</v>
      </c>
      <c r="AC5" s="5"/>
      <c r="AD5" s="30">
        <f>AE5*$AE$27/1000</f>
        <v>0</v>
      </c>
      <c r="AE5" s="5"/>
      <c r="AF5" s="30">
        <f>AG5*$AG$27/1000</f>
        <v>0</v>
      </c>
      <c r="AG5" s="5"/>
      <c r="AH5" s="30">
        <f>AI5*$AI$27/1000</f>
        <v>0</v>
      </c>
      <c r="AI5" s="5"/>
      <c r="AJ5" s="30">
        <f>AK5*$AK$27/1000</f>
        <v>0</v>
      </c>
      <c r="AK5" s="5"/>
      <c r="AL5" s="30">
        <f>AM5*$AM$27/1000</f>
        <v>0</v>
      </c>
      <c r="AM5" s="5"/>
      <c r="AN5" s="30">
        <f>AO5*$AO$27/1000</f>
        <v>0</v>
      </c>
      <c r="AO5" s="5"/>
      <c r="AP5" s="30">
        <f>AQ5*$AQ$27/1000</f>
        <v>0</v>
      </c>
      <c r="AQ5" s="5"/>
      <c r="AR5" s="30">
        <f>AS5*$AS$27/1000</f>
        <v>0</v>
      </c>
      <c r="AS5" s="5"/>
      <c r="AT5" s="30">
        <f>AU5*$AU$27/1000</f>
        <v>0</v>
      </c>
      <c r="AU5" s="5"/>
      <c r="AV5" s="31">
        <f>D5+J5+L5+N5+P5+R5+T5+V5+X5+Z5+AB5+AD5+AF5+AH5+AJ5+AL5+AN5+AP5+AR5+AT5+H5+F5</f>
        <v>0</v>
      </c>
    </row>
    <row r="6" spans="1:48" ht="14.1" customHeight="1" x14ac:dyDescent="0.3">
      <c r="A6" s="91" t="s">
        <v>92</v>
      </c>
      <c r="B6" s="89" t="s">
        <v>78</v>
      </c>
      <c r="C6" s="4">
        <v>57.7</v>
      </c>
      <c r="D6" s="30">
        <f>E6*$E$27/1000</f>
        <v>0</v>
      </c>
      <c r="E6" s="5"/>
      <c r="F6" s="30">
        <f>G6*$G$27/1000</f>
        <v>0</v>
      </c>
      <c r="G6" s="5"/>
      <c r="H6" s="30">
        <f>I6*$I$27/1000</f>
        <v>0</v>
      </c>
      <c r="I6" s="5"/>
      <c r="J6" s="30">
        <f>K6*$K$27/1000</f>
        <v>2.3250000000000002</v>
      </c>
      <c r="K6" s="5">
        <v>75</v>
      </c>
      <c r="L6" s="30">
        <f>M6*$M$27/1000</f>
        <v>0</v>
      </c>
      <c r="M6" s="5"/>
      <c r="N6" s="30">
        <f>O6*$O$27/1000</f>
        <v>1.1399999999999999</v>
      </c>
      <c r="O6" s="5">
        <v>3</v>
      </c>
      <c r="P6" s="30">
        <f>Q6*$Q$27/1000</f>
        <v>0</v>
      </c>
      <c r="Q6" s="5"/>
      <c r="R6" s="30">
        <f>S6*$S$27/1000</f>
        <v>0</v>
      </c>
      <c r="S6" s="5"/>
      <c r="T6" s="30">
        <f>U6*$U$27/1000</f>
        <v>0</v>
      </c>
      <c r="U6" s="5"/>
      <c r="V6" s="30">
        <f>W6*$W$27/1000</f>
        <v>9.2749999999999999E-2</v>
      </c>
      <c r="W6" s="5">
        <v>3.5</v>
      </c>
      <c r="X6" s="30">
        <f>Y6*$Y$27/1000</f>
        <v>0</v>
      </c>
      <c r="Y6" s="5"/>
      <c r="Z6" s="30">
        <f>AA6*$AA$27/1000</f>
        <v>0</v>
      </c>
      <c r="AA6" s="5"/>
      <c r="AB6" s="30">
        <f>AC6*$AC$27/1000</f>
        <v>0</v>
      </c>
      <c r="AC6" s="5"/>
      <c r="AD6" s="30">
        <f>AE6*$AE$27/1000</f>
        <v>0</v>
      </c>
      <c r="AE6" s="5"/>
      <c r="AF6" s="30">
        <f>AG6*$AG$27/1000</f>
        <v>0</v>
      </c>
      <c r="AG6" s="5"/>
      <c r="AH6" s="30">
        <f>AI6*$AI$27/1000</f>
        <v>0</v>
      </c>
      <c r="AI6" s="5"/>
      <c r="AJ6" s="30">
        <f>AK6*$AK$27/1000</f>
        <v>0.29249999999999998</v>
      </c>
      <c r="AK6" s="5">
        <v>15</v>
      </c>
      <c r="AL6" s="30">
        <f>AM6*$AM$27/1000</f>
        <v>0</v>
      </c>
      <c r="AM6" s="5"/>
      <c r="AN6" s="30">
        <f>AO6*$AO$27/1000</f>
        <v>0</v>
      </c>
      <c r="AO6" s="5"/>
      <c r="AP6" s="30">
        <f>AQ6*$AQ$27/1000</f>
        <v>0</v>
      </c>
      <c r="AQ6" s="5"/>
      <c r="AR6" s="30">
        <f>AS6*$AS$27/1000</f>
        <v>0</v>
      </c>
      <c r="AS6" s="5"/>
      <c r="AT6" s="30">
        <f>AU6*$AU$27/1000</f>
        <v>0</v>
      </c>
      <c r="AU6" s="5"/>
      <c r="AV6" s="31">
        <f t="shared" ref="AV6:AV25" si="0">D6+J6+L6+N6+P6+R6+T6+V6+X6+Z6+AB6+AD6+AF6+AH6+AJ6+AL6+AN6+AP6+AR6+AT6+H6+F6</f>
        <v>3.85025</v>
      </c>
    </row>
    <row r="7" spans="1:48" ht="14.1" customHeight="1" x14ac:dyDescent="0.3">
      <c r="A7" s="91" t="s">
        <v>100</v>
      </c>
      <c r="B7" s="89">
        <v>180</v>
      </c>
      <c r="C7" s="4">
        <v>117</v>
      </c>
      <c r="D7" s="30">
        <f>E7*$E$27/1000</f>
        <v>0</v>
      </c>
      <c r="E7" s="5"/>
      <c r="F7" s="30">
        <f>G7*$G$27/1000</f>
        <v>0</v>
      </c>
      <c r="G7" s="5"/>
      <c r="H7" s="30">
        <f>I7*$I$27/1000</f>
        <v>0</v>
      </c>
      <c r="I7" s="5"/>
      <c r="J7" s="30">
        <f>K7*$K$27/1000</f>
        <v>1.24</v>
      </c>
      <c r="K7" s="5">
        <v>40</v>
      </c>
      <c r="L7" s="30">
        <f>M7*$M$27/1000</f>
        <v>0</v>
      </c>
      <c r="M7" s="5"/>
      <c r="N7" s="30">
        <f>O7*$O$27/1000</f>
        <v>0</v>
      </c>
      <c r="O7" s="5"/>
      <c r="P7" s="30">
        <f>Q7*$Q$27/1000</f>
        <v>0</v>
      </c>
      <c r="Q7" s="5"/>
      <c r="R7" s="30">
        <f>S7*$S$27/1000</f>
        <v>0</v>
      </c>
      <c r="S7" s="5"/>
      <c r="T7" s="30">
        <f>U7*$U$27/1000</f>
        <v>0.182</v>
      </c>
      <c r="U7" s="5">
        <v>0.7</v>
      </c>
      <c r="V7" s="30">
        <f>W7*$W$27/1000</f>
        <v>0.26500000000000001</v>
      </c>
      <c r="W7" s="5">
        <v>10</v>
      </c>
      <c r="X7" s="30">
        <f>Y7*$Y$27/1000</f>
        <v>0</v>
      </c>
      <c r="Y7" s="5"/>
      <c r="Z7" s="30">
        <f>AA7*$AA$27/1000</f>
        <v>0</v>
      </c>
      <c r="AA7" s="5"/>
      <c r="AB7" s="30">
        <f>AC7*$AC$27/1000</f>
        <v>0</v>
      </c>
      <c r="AC7" s="5"/>
      <c r="AD7" s="30">
        <f>AE7*$AE$27/1000</f>
        <v>0</v>
      </c>
      <c r="AE7" s="5"/>
      <c r="AF7" s="30">
        <f>AG7*$AG$27/1000</f>
        <v>0</v>
      </c>
      <c r="AG7" s="5"/>
      <c r="AH7" s="30">
        <f>AI7*$AI$27/1000</f>
        <v>0</v>
      </c>
      <c r="AI7" s="5"/>
      <c r="AJ7" s="30">
        <f>AK7*$AK$27/1000</f>
        <v>0</v>
      </c>
      <c r="AK7" s="5"/>
      <c r="AL7" s="30">
        <f>AM7*$AM$27/1000</f>
        <v>0</v>
      </c>
      <c r="AM7" s="5"/>
      <c r="AN7" s="30">
        <f>AO7*$AO$27/1000</f>
        <v>0</v>
      </c>
      <c r="AO7" s="5"/>
      <c r="AP7" s="30">
        <f>AQ7*$AQ$27/1000</f>
        <v>0</v>
      </c>
      <c r="AQ7" s="5"/>
      <c r="AR7" s="30">
        <f>AS7*$AS$27/1000</f>
        <v>0</v>
      </c>
      <c r="AS7" s="5"/>
      <c r="AT7" s="30">
        <f>AU7*$AU$27/1000</f>
        <v>0</v>
      </c>
      <c r="AU7" s="5"/>
      <c r="AV7" s="31">
        <f t="shared" si="0"/>
        <v>1.6869999999999998</v>
      </c>
    </row>
    <row r="8" spans="1:48" ht="14.1" customHeight="1" x14ac:dyDescent="0.3">
      <c r="A8" s="90" t="s">
        <v>93</v>
      </c>
      <c r="B8" s="106" t="s">
        <v>66</v>
      </c>
      <c r="C8" s="15"/>
      <c r="D8" s="30">
        <f>E8*$E$27/1000</f>
        <v>0.375</v>
      </c>
      <c r="E8" s="5">
        <v>15</v>
      </c>
      <c r="F8" s="30">
        <f>G8*$G$27/1000</f>
        <v>0</v>
      </c>
      <c r="G8" s="5"/>
      <c r="H8" s="30">
        <f>I8*$I$27/1000</f>
        <v>0</v>
      </c>
      <c r="I8" s="5"/>
      <c r="J8" s="30">
        <f>K8*$K$27/1000</f>
        <v>0</v>
      </c>
      <c r="K8" s="5"/>
      <c r="L8" s="30">
        <f>M8*$M$27/1000</f>
        <v>0</v>
      </c>
      <c r="M8" s="5"/>
      <c r="N8" s="30">
        <f>O8*$O$27/1000</f>
        <v>1.9</v>
      </c>
      <c r="O8" s="5">
        <v>5</v>
      </c>
      <c r="P8" s="30">
        <f>Q8*$Q$27/1000</f>
        <v>0</v>
      </c>
      <c r="Q8" s="5"/>
      <c r="R8" s="30">
        <f>S8*$S$27/1000</f>
        <v>0</v>
      </c>
      <c r="S8" s="5"/>
      <c r="T8" s="30">
        <f>U8*$U$27/1000</f>
        <v>0</v>
      </c>
      <c r="U8" s="5"/>
      <c r="V8" s="30">
        <f>W8*$W$27/1000</f>
        <v>0</v>
      </c>
      <c r="W8" s="5"/>
      <c r="X8" s="30">
        <f>Y8*$Y$27/1000</f>
        <v>0</v>
      </c>
      <c r="Y8" s="5"/>
      <c r="Z8" s="30">
        <f>AA8*$AA$27/1000</f>
        <v>0</v>
      </c>
      <c r="AA8" s="5"/>
      <c r="AB8" s="30">
        <f>AC8*$AC$27/1000</f>
        <v>0</v>
      </c>
      <c r="AC8" s="5"/>
      <c r="AD8" s="30">
        <f>AE8*$AE$27/1000</f>
        <v>0</v>
      </c>
      <c r="AE8" s="5"/>
      <c r="AF8" s="30">
        <f>AG8*$AG$27/1000</f>
        <v>0</v>
      </c>
      <c r="AG8" s="5"/>
      <c r="AH8" s="30">
        <f>AI8*$AI$27/1000</f>
        <v>0</v>
      </c>
      <c r="AI8" s="5"/>
      <c r="AJ8" s="30">
        <f>AK8*$AK$27/1000</f>
        <v>0</v>
      </c>
      <c r="AK8" s="5"/>
      <c r="AL8" s="30">
        <f>AM8*$AM$27/1000</f>
        <v>0</v>
      </c>
      <c r="AM8" s="5"/>
      <c r="AN8" s="30">
        <f>AO8*$AO$27/1000</f>
        <v>0</v>
      </c>
      <c r="AO8" s="5"/>
      <c r="AP8" s="30">
        <f>AQ8*$AQ$27/1000</f>
        <v>0</v>
      </c>
      <c r="AQ8" s="5"/>
      <c r="AR8" s="30">
        <f>AS8*$AS$27/1000</f>
        <v>0</v>
      </c>
      <c r="AS8" s="5"/>
      <c r="AT8" s="30">
        <f>AU8*$AU$27/1000</f>
        <v>0</v>
      </c>
      <c r="AU8" s="5"/>
      <c r="AV8" s="31">
        <f t="shared" si="0"/>
        <v>2.2749999999999999</v>
      </c>
    </row>
    <row r="9" spans="1:48" ht="14.1" customHeight="1" x14ac:dyDescent="0.3">
      <c r="A9" s="107" t="s">
        <v>64</v>
      </c>
      <c r="B9" s="5">
        <v>353</v>
      </c>
      <c r="C9" s="15"/>
      <c r="D9" s="30"/>
      <c r="E9" s="5"/>
      <c r="F9" s="30">
        <f>G9*$G$27/1000</f>
        <v>0</v>
      </c>
      <c r="G9" s="5"/>
      <c r="H9" s="30">
        <f>I9*$I$27/1000</f>
        <v>0</v>
      </c>
      <c r="I9" s="5"/>
      <c r="J9" s="30"/>
      <c r="K9" s="5"/>
      <c r="L9" s="30">
        <f>M9*$M$27/1000</f>
        <v>0</v>
      </c>
      <c r="M9" s="5"/>
      <c r="N9" s="30"/>
      <c r="O9" s="5"/>
      <c r="P9" s="30"/>
      <c r="Q9" s="5"/>
      <c r="R9" s="30"/>
      <c r="S9" s="5"/>
      <c r="T9" s="30"/>
      <c r="U9" s="5"/>
      <c r="V9" s="30"/>
      <c r="W9" s="5"/>
      <c r="X9" s="30"/>
      <c r="Y9" s="5"/>
      <c r="Z9" s="30"/>
      <c r="AA9" s="5"/>
      <c r="AB9" s="30"/>
      <c r="AC9" s="5"/>
      <c r="AD9" s="30"/>
      <c r="AE9" s="5"/>
      <c r="AF9" s="30"/>
      <c r="AG9" s="5"/>
      <c r="AH9" s="30"/>
      <c r="AI9" s="5"/>
      <c r="AJ9" s="30"/>
      <c r="AK9" s="5"/>
      <c r="AL9" s="30"/>
      <c r="AM9" s="5"/>
      <c r="AN9" s="30"/>
      <c r="AO9" s="5"/>
      <c r="AP9" s="30"/>
      <c r="AQ9" s="5"/>
      <c r="AR9" s="30"/>
      <c r="AS9" s="5"/>
      <c r="AT9" s="30"/>
      <c r="AU9" s="5"/>
      <c r="AV9" s="31">
        <f t="shared" si="0"/>
        <v>0</v>
      </c>
    </row>
    <row r="10" spans="1:48" ht="14.1" customHeight="1" x14ac:dyDescent="0.3">
      <c r="A10" s="107" t="s">
        <v>65</v>
      </c>
      <c r="B10" s="5">
        <v>350</v>
      </c>
      <c r="C10" s="15"/>
      <c r="D10" s="30"/>
      <c r="E10" s="5"/>
      <c r="F10" s="30">
        <f>G10*$G$27/1000</f>
        <v>0</v>
      </c>
      <c r="G10" s="5"/>
      <c r="H10" s="30">
        <f>I10*$I$27/1000</f>
        <v>0</v>
      </c>
      <c r="I10" s="5"/>
      <c r="J10" s="30"/>
      <c r="K10" s="5"/>
      <c r="L10" s="30">
        <f>M10*$M$27/1000</f>
        <v>0</v>
      </c>
      <c r="M10" s="5"/>
      <c r="N10" s="30"/>
      <c r="O10" s="5"/>
      <c r="P10" s="30"/>
      <c r="Q10" s="5"/>
      <c r="R10" s="30"/>
      <c r="S10" s="5"/>
      <c r="T10" s="30"/>
      <c r="U10" s="5"/>
      <c r="V10" s="30"/>
      <c r="W10" s="5"/>
      <c r="X10" s="30"/>
      <c r="Y10" s="5"/>
      <c r="Z10" s="30"/>
      <c r="AA10" s="5"/>
      <c r="AB10" s="30"/>
      <c r="AC10" s="5"/>
      <c r="AD10" s="30"/>
      <c r="AE10" s="5"/>
      <c r="AF10" s="30"/>
      <c r="AG10" s="5"/>
      <c r="AH10" s="30"/>
      <c r="AI10" s="5"/>
      <c r="AJ10" s="30"/>
      <c r="AK10" s="5"/>
      <c r="AL10" s="30"/>
      <c r="AM10" s="5"/>
      <c r="AN10" s="30"/>
      <c r="AO10" s="5"/>
      <c r="AP10" s="30"/>
      <c r="AQ10" s="5"/>
      <c r="AR10" s="30"/>
      <c r="AS10" s="5"/>
      <c r="AT10" s="30"/>
      <c r="AU10" s="5"/>
      <c r="AV10" s="31">
        <f t="shared" si="0"/>
        <v>0</v>
      </c>
    </row>
    <row r="11" spans="1:48" ht="14.1" customHeight="1" x14ac:dyDescent="0.3">
      <c r="A11" s="13" t="s">
        <v>59</v>
      </c>
      <c r="B11" s="116"/>
      <c r="C11" s="15"/>
      <c r="D11" s="30">
        <f>E11*$E$27/1000</f>
        <v>0</v>
      </c>
      <c r="E11" s="5"/>
      <c r="F11" s="30">
        <f>G11*$G$27/1000</f>
        <v>0</v>
      </c>
      <c r="G11" s="5"/>
      <c r="H11" s="30">
        <f>I11*$I$27/1000</f>
        <v>0</v>
      </c>
      <c r="I11" s="5"/>
      <c r="J11" s="30">
        <f>K11*$K$27/1000</f>
        <v>0</v>
      </c>
      <c r="K11" s="5"/>
      <c r="L11" s="30">
        <f>M11*$M$27/1000</f>
        <v>0</v>
      </c>
      <c r="M11" s="5"/>
      <c r="N11" s="30">
        <f>O11*$O$27/1000</f>
        <v>0</v>
      </c>
      <c r="O11" s="5"/>
      <c r="P11" s="30">
        <f>Q11*$Q$27/1000</f>
        <v>0</v>
      </c>
      <c r="Q11" s="5"/>
      <c r="R11" s="30">
        <f>S11*$S$27/1000</f>
        <v>0</v>
      </c>
      <c r="S11" s="5"/>
      <c r="T11" s="30">
        <f>U11*$U$27/1000</f>
        <v>0</v>
      </c>
      <c r="U11" s="5"/>
      <c r="V11" s="30">
        <f>W11*$W$27/1000</f>
        <v>0</v>
      </c>
      <c r="W11" s="5"/>
      <c r="X11" s="30">
        <f>Y11*$Y$27/1000</f>
        <v>0</v>
      </c>
      <c r="Y11" s="5"/>
      <c r="Z11" s="30">
        <f>AA11*$AA$27/1000</f>
        <v>0</v>
      </c>
      <c r="AA11" s="5"/>
      <c r="AB11" s="30">
        <f>AC11*$AC$27/1000</f>
        <v>0</v>
      </c>
      <c r="AC11" s="5"/>
      <c r="AD11" s="30">
        <f>AE11*$AE$27/1000</f>
        <v>0</v>
      </c>
      <c r="AE11" s="5"/>
      <c r="AF11" s="30">
        <f>AG11*$AG$27/1000</f>
        <v>0</v>
      </c>
      <c r="AG11" s="5"/>
      <c r="AH11" s="30">
        <f>AI11*$AI$27/1000</f>
        <v>0</v>
      </c>
      <c r="AI11" s="5"/>
      <c r="AJ11" s="30">
        <f>AK11*$AK$27/1000</f>
        <v>0</v>
      </c>
      <c r="AK11" s="5"/>
      <c r="AL11" s="30">
        <f>AM11*$AM$27/1000</f>
        <v>0</v>
      </c>
      <c r="AM11" s="5"/>
      <c r="AN11" s="30">
        <f>AO11*$AO$27/1000</f>
        <v>0</v>
      </c>
      <c r="AO11" s="5"/>
      <c r="AP11" s="30">
        <f>AQ11*$AQ$27/1000</f>
        <v>0</v>
      </c>
      <c r="AQ11" s="5"/>
      <c r="AR11" s="30">
        <f>AS11*$AS$27/1000</f>
        <v>0</v>
      </c>
      <c r="AS11" s="5"/>
      <c r="AT11" s="30">
        <f>AU11*$AU$27/1000</f>
        <v>0</v>
      </c>
      <c r="AU11" s="5"/>
      <c r="AV11" s="31">
        <f t="shared" si="0"/>
        <v>0</v>
      </c>
    </row>
    <row r="12" spans="1:48" ht="14.1" customHeight="1" x14ac:dyDescent="0.3">
      <c r="A12" s="90" t="s">
        <v>103</v>
      </c>
      <c r="B12" s="29">
        <v>100</v>
      </c>
      <c r="C12" s="15">
        <v>95</v>
      </c>
      <c r="D12" s="30">
        <f>E12*$E$27/1000</f>
        <v>0</v>
      </c>
      <c r="E12" s="5"/>
      <c r="F12" s="30">
        <f>G12*$G$27/1000</f>
        <v>0</v>
      </c>
      <c r="G12" s="5"/>
      <c r="H12" s="30">
        <f>I12*$I$27/1000</f>
        <v>1.665</v>
      </c>
      <c r="I12" s="5">
        <v>9</v>
      </c>
      <c r="J12" s="30">
        <f>K12*$K$27/1000</f>
        <v>0</v>
      </c>
      <c r="K12" s="5"/>
      <c r="L12" s="30">
        <f>M12*$M$27/1000</f>
        <v>0</v>
      </c>
      <c r="M12" s="5"/>
      <c r="N12" s="30">
        <f>O12*$O$27/1000</f>
        <v>0</v>
      </c>
      <c r="O12" s="5"/>
      <c r="P12" s="30">
        <f>Q12*$Q$27/1000</f>
        <v>0</v>
      </c>
      <c r="Q12" s="5"/>
      <c r="R12" s="30">
        <f>S12*$S$27/1000</f>
        <v>0</v>
      </c>
      <c r="S12" s="5"/>
      <c r="T12" s="30">
        <f>U12*$U$27/1000</f>
        <v>0</v>
      </c>
      <c r="U12" s="5"/>
      <c r="V12" s="30">
        <f>W12*$W$27/1000</f>
        <v>0.26500000000000001</v>
      </c>
      <c r="W12" s="5">
        <v>10</v>
      </c>
      <c r="X12" s="30">
        <f>Y12*$Y$27/1000</f>
        <v>0</v>
      </c>
      <c r="Y12" s="5"/>
      <c r="Z12" s="30">
        <f>AA12*$AA$27/1000</f>
        <v>0</v>
      </c>
      <c r="AA12" s="5"/>
      <c r="AB12" s="30">
        <f>AC12*$AC$27/1000</f>
        <v>0</v>
      </c>
      <c r="AC12" s="5"/>
      <c r="AD12" s="30">
        <f>AE12*$AE$27/1000</f>
        <v>0</v>
      </c>
      <c r="AE12" s="5"/>
      <c r="AF12" s="30">
        <f>AG12*$AG$27/1000</f>
        <v>0</v>
      </c>
      <c r="AG12" s="5"/>
      <c r="AH12" s="30">
        <f>AI12*$AI$27/1000</f>
        <v>0</v>
      </c>
      <c r="AI12" s="5"/>
      <c r="AJ12" s="30">
        <f>AK12*$AK$27/1000</f>
        <v>0</v>
      </c>
      <c r="AK12" s="5"/>
      <c r="AL12" s="30">
        <f>AM12*$AM$27/1000</f>
        <v>0</v>
      </c>
      <c r="AM12" s="5"/>
      <c r="AN12" s="30">
        <f>AO12*$AO$27/1000</f>
        <v>0</v>
      </c>
      <c r="AO12" s="5"/>
      <c r="AP12" s="30">
        <f>AQ12*$AQ$27/1000</f>
        <v>0</v>
      </c>
      <c r="AQ12" s="5"/>
      <c r="AR12" s="30">
        <f>AS12*$AS$27/1000</f>
        <v>0</v>
      </c>
      <c r="AS12" s="5"/>
      <c r="AT12" s="30">
        <f>AU12*$AU$27/1000</f>
        <v>0</v>
      </c>
      <c r="AU12" s="5"/>
      <c r="AV12" s="31">
        <f t="shared" si="0"/>
        <v>1.9300000000000002</v>
      </c>
    </row>
    <row r="13" spans="1:48" ht="14.1" customHeight="1" x14ac:dyDescent="0.3">
      <c r="A13" s="13" t="s">
        <v>17</v>
      </c>
      <c r="B13" s="116"/>
      <c r="C13" s="29"/>
      <c r="D13" s="30">
        <f>E13*$E$27/1000</f>
        <v>0</v>
      </c>
      <c r="E13" s="5"/>
      <c r="F13" s="30">
        <f>G13*$G$27/1000</f>
        <v>0</v>
      </c>
      <c r="G13" s="5"/>
      <c r="H13" s="30">
        <f>I13*$I$27/1000</f>
        <v>0</v>
      </c>
      <c r="I13" s="5"/>
      <c r="J13" s="30">
        <f>K13*$K$27/1000</f>
        <v>0</v>
      </c>
      <c r="K13" s="5"/>
      <c r="L13" s="30">
        <f>M13*$M$27/1000</f>
        <v>0</v>
      </c>
      <c r="M13" s="5"/>
      <c r="N13" s="30">
        <f>O13*$O$27/1000</f>
        <v>0</v>
      </c>
      <c r="O13" s="5"/>
      <c r="P13" s="30">
        <f>Q13*$Q$27/1000</f>
        <v>0</v>
      </c>
      <c r="Q13" s="5"/>
      <c r="R13" s="30">
        <f>S13*$S$27/1000</f>
        <v>0</v>
      </c>
      <c r="S13" s="5"/>
      <c r="T13" s="30">
        <f>U13*$U$27/1000</f>
        <v>0</v>
      </c>
      <c r="U13" s="5"/>
      <c r="V13" s="30">
        <f>W13*$W$27/1000</f>
        <v>0</v>
      </c>
      <c r="W13" s="5"/>
      <c r="X13" s="30">
        <f>Y13*$Y$27/1000</f>
        <v>0</v>
      </c>
      <c r="Y13" s="5"/>
      <c r="Z13" s="30">
        <f>AA13*$AA$27/1000</f>
        <v>0</v>
      </c>
      <c r="AA13" s="5"/>
      <c r="AB13" s="30">
        <f>AC13*$AC$27/1000</f>
        <v>0</v>
      </c>
      <c r="AC13" s="5"/>
      <c r="AD13" s="30">
        <f>AE13*$AE$27/1000</f>
        <v>0</v>
      </c>
      <c r="AE13" s="5"/>
      <c r="AF13" s="30">
        <f>AG13*$AG$27/1000</f>
        <v>0</v>
      </c>
      <c r="AG13" s="5"/>
      <c r="AH13" s="30">
        <f>AI13*$AI$27/1000</f>
        <v>0</v>
      </c>
      <c r="AI13" s="5"/>
      <c r="AJ13" s="30">
        <f>AK13*$AK$27/1000</f>
        <v>0</v>
      </c>
      <c r="AK13" s="5"/>
      <c r="AL13" s="30">
        <f>AM13*$AM$27/1000</f>
        <v>0</v>
      </c>
      <c r="AM13" s="5"/>
      <c r="AN13" s="30">
        <f>AO13*$AO$27/1000</f>
        <v>0</v>
      </c>
      <c r="AO13" s="5"/>
      <c r="AP13" s="30">
        <f>AQ13*$AQ$27/1000</f>
        <v>0</v>
      </c>
      <c r="AQ13" s="5"/>
      <c r="AR13" s="30">
        <f>AS13*$AS$27/1000</f>
        <v>0</v>
      </c>
      <c r="AS13" s="5"/>
      <c r="AT13" s="30">
        <f>AU13*$AU$27/1000</f>
        <v>0</v>
      </c>
      <c r="AU13" s="5"/>
      <c r="AV13" s="31">
        <f t="shared" si="0"/>
        <v>0</v>
      </c>
    </row>
    <row r="14" spans="1:48" ht="14.1" customHeight="1" x14ac:dyDescent="0.3">
      <c r="A14" s="90" t="s">
        <v>97</v>
      </c>
      <c r="B14" s="29">
        <v>150</v>
      </c>
      <c r="C14" s="15">
        <v>132</v>
      </c>
      <c r="D14" s="30">
        <f>E14*$E$27/1000</f>
        <v>0</v>
      </c>
      <c r="E14" s="5"/>
      <c r="F14" s="30">
        <f>G14*$G$27/1000</f>
        <v>0</v>
      </c>
      <c r="G14" s="5"/>
      <c r="H14" s="30">
        <f>I14*$I$27/1000</f>
        <v>0</v>
      </c>
      <c r="I14" s="5"/>
      <c r="J14" s="30">
        <f>K14*$K$27/1000</f>
        <v>0</v>
      </c>
      <c r="K14" s="5"/>
      <c r="L14" s="30">
        <f>M14*$M$27/1000</f>
        <v>0</v>
      </c>
      <c r="M14" s="5"/>
      <c r="N14" s="30">
        <f>O14*$O$27/1000</f>
        <v>0</v>
      </c>
      <c r="O14" s="5"/>
      <c r="P14" s="30">
        <f>Q14*$Q$27/1000</f>
        <v>0.16950000000000001</v>
      </c>
      <c r="Q14" s="5">
        <v>2.5</v>
      </c>
      <c r="R14" s="30">
        <f>S14*$S$27/1000</f>
        <v>0</v>
      </c>
      <c r="S14" s="5"/>
      <c r="T14" s="30">
        <f>U14*$U$27/1000</f>
        <v>0</v>
      </c>
      <c r="U14" s="5"/>
      <c r="V14" s="30">
        <f>W14*$W$27/1000</f>
        <v>0</v>
      </c>
      <c r="W14" s="5"/>
      <c r="X14" s="30">
        <f>Y14*$Y$27/1000</f>
        <v>0</v>
      </c>
      <c r="Y14" s="5"/>
      <c r="Z14" s="30">
        <f>AA14*$AA$27/1000</f>
        <v>1.62</v>
      </c>
      <c r="AA14" s="5">
        <v>12</v>
      </c>
      <c r="AB14" s="30">
        <f>AC14*$AC$27/1000</f>
        <v>0.36</v>
      </c>
      <c r="AC14" s="5">
        <v>40</v>
      </c>
      <c r="AD14" s="30">
        <f>AE14*$AE$27/1000</f>
        <v>0.17599999999999999</v>
      </c>
      <c r="AE14" s="5">
        <v>11</v>
      </c>
      <c r="AF14" s="30">
        <f>AG14*$AG$27/1000</f>
        <v>0.16</v>
      </c>
      <c r="AG14" s="5">
        <v>10</v>
      </c>
      <c r="AH14" s="30">
        <f>AI14*$AI$27/1000</f>
        <v>0</v>
      </c>
      <c r="AI14" s="5"/>
      <c r="AJ14" s="30">
        <f>AK14*$AK$27/1000</f>
        <v>0</v>
      </c>
      <c r="AK14" s="5"/>
      <c r="AL14" s="30">
        <f>AM14*$AM$27/1000</f>
        <v>0</v>
      </c>
      <c r="AM14" s="5"/>
      <c r="AN14" s="30">
        <f>AO14*$AO$27/1000</f>
        <v>0.25</v>
      </c>
      <c r="AO14" s="5">
        <v>2</v>
      </c>
      <c r="AP14" s="30">
        <f>AQ14*$AQ$27/1000</f>
        <v>0.17599999999999999</v>
      </c>
      <c r="AQ14" s="5">
        <v>8</v>
      </c>
      <c r="AR14" s="30">
        <f>AS14*$AS$27/1000</f>
        <v>0</v>
      </c>
      <c r="AS14" s="5"/>
      <c r="AT14" s="30">
        <f>AU14*$AU$27/1000</f>
        <v>0</v>
      </c>
      <c r="AU14" s="5"/>
      <c r="AV14" s="31">
        <f t="shared" si="0"/>
        <v>2.9115000000000006</v>
      </c>
    </row>
    <row r="15" spans="1:48" ht="14.1" customHeight="1" x14ac:dyDescent="0.3">
      <c r="A15" s="91" t="s">
        <v>98</v>
      </c>
      <c r="B15" s="89" t="s">
        <v>96</v>
      </c>
      <c r="C15" s="15"/>
      <c r="D15" s="30">
        <f>E15*$E$27/1000</f>
        <v>0</v>
      </c>
      <c r="E15" s="5"/>
      <c r="F15" s="30">
        <f>G15*$G$27/1000</f>
        <v>0</v>
      </c>
      <c r="G15" s="5"/>
      <c r="H15" s="30">
        <f>I15*$I$27/1000</f>
        <v>0</v>
      </c>
      <c r="I15" s="5"/>
      <c r="J15" s="30">
        <f>K15*$K$27/1000</f>
        <v>0</v>
      </c>
      <c r="K15" s="5"/>
      <c r="L15" s="30">
        <f>M15*$M$27/1000</f>
        <v>0</v>
      </c>
      <c r="M15" s="5"/>
      <c r="N15" s="30">
        <f>O15*$O$27/1000</f>
        <v>0</v>
      </c>
      <c r="O15" s="5"/>
      <c r="P15" s="30">
        <f>Q15*$Q$27/1000</f>
        <v>0.37289999999999995</v>
      </c>
      <c r="Q15" s="5">
        <v>5.5</v>
      </c>
      <c r="R15" s="30">
        <f>S15*$S$27/1000</f>
        <v>0</v>
      </c>
      <c r="S15" s="5"/>
      <c r="T15" s="30">
        <f>U15*$U$27/1000</f>
        <v>0</v>
      </c>
      <c r="U15" s="5"/>
      <c r="V15" s="30">
        <f>W15*$W$27/1000</f>
        <v>0</v>
      </c>
      <c r="W15" s="5"/>
      <c r="X15" s="30">
        <f>Y15*$Y$27/1000</f>
        <v>17.625</v>
      </c>
      <c r="Y15" s="5">
        <v>47</v>
      </c>
      <c r="Z15" s="30">
        <f>AA15*$AA$27/1000</f>
        <v>0</v>
      </c>
      <c r="AA15" s="5"/>
      <c r="AB15" s="30">
        <f>AC15*$AC$27/1000</f>
        <v>1.17</v>
      </c>
      <c r="AC15" s="5">
        <v>130</v>
      </c>
      <c r="AD15" s="30">
        <f>AE15*$AE$27/1000</f>
        <v>0.28799999999999998</v>
      </c>
      <c r="AE15" s="5">
        <v>18</v>
      </c>
      <c r="AF15" s="30">
        <f>AG15*$AG$27/1000</f>
        <v>0.25600000000000001</v>
      </c>
      <c r="AG15" s="5">
        <v>16</v>
      </c>
      <c r="AH15" s="30">
        <f>AI15*$AI$27/1000</f>
        <v>0</v>
      </c>
      <c r="AI15" s="5"/>
      <c r="AJ15" s="30">
        <f>AK15*$AK$27/1000</f>
        <v>0</v>
      </c>
      <c r="AK15" s="5"/>
      <c r="AL15" s="30">
        <f>AM15*$AM$27/1000</f>
        <v>0</v>
      </c>
      <c r="AM15" s="5"/>
      <c r="AN15" s="30">
        <f>AO15*$AO$27/1000</f>
        <v>0</v>
      </c>
      <c r="AO15" s="5"/>
      <c r="AP15" s="30">
        <f>AQ15*$AQ$27/1000</f>
        <v>0</v>
      </c>
      <c r="AQ15" s="5"/>
      <c r="AR15" s="30">
        <f>AS15*$AS$27/1000</f>
        <v>0</v>
      </c>
      <c r="AS15" s="5"/>
      <c r="AT15" s="30">
        <f>AU15*$AU$27/1000</f>
        <v>0</v>
      </c>
      <c r="AU15" s="5"/>
      <c r="AV15" s="31">
        <f t="shared" si="0"/>
        <v>19.711900000000004</v>
      </c>
    </row>
    <row r="16" spans="1:48" ht="14.1" customHeight="1" x14ac:dyDescent="0.3">
      <c r="A16" s="95" t="s">
        <v>99</v>
      </c>
      <c r="B16" s="92">
        <v>130</v>
      </c>
      <c r="C16" s="15">
        <v>138</v>
      </c>
      <c r="D16" s="30">
        <f>E16*$E$27/1000</f>
        <v>0</v>
      </c>
      <c r="E16" s="5"/>
      <c r="F16" s="30">
        <f>G16*$G$27/1000</f>
        <v>0</v>
      </c>
      <c r="G16" s="5"/>
      <c r="H16" s="30">
        <f>I16*$I$27/1000</f>
        <v>0</v>
      </c>
      <c r="I16" s="5"/>
      <c r="J16" s="30">
        <f>K16*$K$27/1000</f>
        <v>0</v>
      </c>
      <c r="K16" s="5"/>
      <c r="L16" s="30">
        <f>M16*$M$27/1000</f>
        <v>0</v>
      </c>
      <c r="M16" s="5"/>
      <c r="N16" s="30">
        <f>O16*$O$27/1000</f>
        <v>0</v>
      </c>
      <c r="O16" s="5"/>
      <c r="P16" s="30">
        <f>Q16*$Q$27/1000</f>
        <v>0</v>
      </c>
      <c r="Q16" s="5"/>
      <c r="R16" s="30">
        <f>S16*$S$27/1000</f>
        <v>0</v>
      </c>
      <c r="S16" s="5"/>
      <c r="T16" s="30">
        <f>U16*$U$27/1000</f>
        <v>0</v>
      </c>
      <c r="U16" s="5"/>
      <c r="V16" s="30">
        <f>W16*$W$27/1000</f>
        <v>0.22789999999999996</v>
      </c>
      <c r="W16" s="5">
        <v>8.6</v>
      </c>
      <c r="X16" s="30">
        <f>Y16*$Y$27/1000</f>
        <v>0</v>
      </c>
      <c r="Y16" s="5"/>
      <c r="Z16" s="30">
        <f>AA16*$AA$27/1000</f>
        <v>0</v>
      </c>
      <c r="AA16" s="5"/>
      <c r="AB16" s="30">
        <f>AC16*$AC$27/1000</f>
        <v>0</v>
      </c>
      <c r="AC16" s="5"/>
      <c r="AD16" s="30">
        <f>AE16*$AE$27/1000</f>
        <v>0</v>
      </c>
      <c r="AE16" s="5"/>
      <c r="AF16" s="30">
        <f>AG16*$AG$27/1000</f>
        <v>0</v>
      </c>
      <c r="AG16" s="5"/>
      <c r="AH16" s="30">
        <f>AI16*$AI$27/1000</f>
        <v>0</v>
      </c>
      <c r="AI16" s="5"/>
      <c r="AJ16" s="30">
        <f>AK16*$AK$27/1000</f>
        <v>0</v>
      </c>
      <c r="AK16" s="5"/>
      <c r="AL16" s="30">
        <f>AM16*$AM$27/1000</f>
        <v>0</v>
      </c>
      <c r="AM16" s="5"/>
      <c r="AN16" s="30">
        <f>AO16*$AO$27/1000</f>
        <v>0</v>
      </c>
      <c r="AO16" s="5"/>
      <c r="AP16" s="30">
        <f>AQ16*$AQ$27/1000</f>
        <v>0</v>
      </c>
      <c r="AQ16" s="5"/>
      <c r="AR16" s="30">
        <f>AS16*$AS$27/1000</f>
        <v>0.97499999999999998</v>
      </c>
      <c r="AS16" s="5">
        <v>7.8</v>
      </c>
      <c r="AT16" s="30">
        <f>AU16*$AU$27/1000</f>
        <v>0</v>
      </c>
      <c r="AU16" s="5"/>
      <c r="AV16" s="31">
        <f t="shared" si="0"/>
        <v>1.2028999999999999</v>
      </c>
    </row>
    <row r="17" spans="1:49" ht="14.1" customHeight="1" x14ac:dyDescent="0.3">
      <c r="A17" s="14" t="s">
        <v>56</v>
      </c>
      <c r="B17" s="29">
        <v>25</v>
      </c>
      <c r="C17" s="15"/>
      <c r="D17" s="30">
        <f>E17*$E$27/1000</f>
        <v>0.625</v>
      </c>
      <c r="E17" s="5">
        <v>25</v>
      </c>
      <c r="F17" s="30">
        <f>G17*$G$27/1000</f>
        <v>0</v>
      </c>
      <c r="G17" s="5"/>
      <c r="H17" s="30">
        <f>I17*$I$27/1000</f>
        <v>0</v>
      </c>
      <c r="I17" s="5"/>
      <c r="J17" s="30">
        <f>K17*$K$27/1000</f>
        <v>0</v>
      </c>
      <c r="K17" s="5"/>
      <c r="L17" s="30">
        <f>M17*$M$27/1000</f>
        <v>0</v>
      </c>
      <c r="M17" s="5"/>
      <c r="N17" s="30">
        <f>O17*$O$27/1000</f>
        <v>0</v>
      </c>
      <c r="O17" s="5"/>
      <c r="P17" s="30">
        <f>Q17*$Q$27/1000</f>
        <v>0</v>
      </c>
      <c r="Q17" s="5"/>
      <c r="R17" s="30">
        <f>S17*$S$27/1000</f>
        <v>0</v>
      </c>
      <c r="S17" s="5"/>
      <c r="T17" s="30">
        <f>U17*$U$27/1000</f>
        <v>0</v>
      </c>
      <c r="U17" s="5"/>
      <c r="V17" s="30">
        <f>W17*$W$27/1000</f>
        <v>0</v>
      </c>
      <c r="W17" s="5"/>
      <c r="X17" s="30">
        <f>Y17*$Y$27/1000</f>
        <v>0</v>
      </c>
      <c r="Y17" s="5"/>
      <c r="Z17" s="30">
        <f>AA17*$AA$27/1000</f>
        <v>0</v>
      </c>
      <c r="AA17" s="5"/>
      <c r="AB17" s="30">
        <f>AC17*$AC$27/1000</f>
        <v>0</v>
      </c>
      <c r="AC17" s="5"/>
      <c r="AD17" s="30">
        <f>AE17*$AE$27/1000</f>
        <v>0</v>
      </c>
      <c r="AE17" s="5"/>
      <c r="AF17" s="30">
        <f>AG17*$AG$27/1000</f>
        <v>0</v>
      </c>
      <c r="AG17" s="5"/>
      <c r="AH17" s="30">
        <f>AI17*$AI$27/1000</f>
        <v>0</v>
      </c>
      <c r="AI17" s="5"/>
      <c r="AJ17" s="30">
        <f>AK17*$AK$27/1000</f>
        <v>0</v>
      </c>
      <c r="AK17" s="5"/>
      <c r="AL17" s="30">
        <f>AM17*$AM$27/1000</f>
        <v>0</v>
      </c>
      <c r="AM17" s="5"/>
      <c r="AN17" s="30">
        <f>AO17*$AO$27/1000</f>
        <v>0</v>
      </c>
      <c r="AO17" s="5"/>
      <c r="AP17" s="30">
        <f>AQ17*$AQ$27/1000</f>
        <v>0</v>
      </c>
      <c r="AQ17" s="5"/>
      <c r="AR17" s="30">
        <f>AS17*$AS$27/1000</f>
        <v>0</v>
      </c>
      <c r="AS17" s="5"/>
      <c r="AT17" s="30">
        <f>AU17*$AU$27/1000</f>
        <v>0</v>
      </c>
      <c r="AU17" s="5"/>
      <c r="AV17" s="31">
        <f t="shared" si="0"/>
        <v>0.625</v>
      </c>
    </row>
    <row r="18" spans="1:49" ht="14.1" customHeight="1" x14ac:dyDescent="0.3">
      <c r="A18" s="107" t="s">
        <v>64</v>
      </c>
      <c r="B18" s="5">
        <v>455</v>
      </c>
      <c r="C18" s="15"/>
      <c r="D18" s="30"/>
      <c r="E18" s="5"/>
      <c r="F18" s="30">
        <f>G18*$G$27/1000</f>
        <v>0</v>
      </c>
      <c r="G18" s="5"/>
      <c r="H18" s="30">
        <f>I18*$I$27/1000</f>
        <v>0</v>
      </c>
      <c r="I18" s="5"/>
      <c r="J18" s="30"/>
      <c r="K18" s="5"/>
      <c r="L18" s="30">
        <f>M18*$M$27/1000</f>
        <v>0</v>
      </c>
      <c r="M18" s="5"/>
      <c r="N18" s="30"/>
      <c r="O18" s="5"/>
      <c r="P18" s="30"/>
      <c r="Q18" s="5"/>
      <c r="R18" s="30"/>
      <c r="S18" s="5"/>
      <c r="T18" s="30"/>
      <c r="U18" s="5"/>
      <c r="V18" s="30"/>
      <c r="W18" s="5"/>
      <c r="X18" s="30"/>
      <c r="Y18" s="5"/>
      <c r="Z18" s="30"/>
      <c r="AA18" s="5"/>
      <c r="AB18" s="30"/>
      <c r="AC18" s="5"/>
      <c r="AD18" s="30"/>
      <c r="AE18" s="5"/>
      <c r="AF18" s="30"/>
      <c r="AG18" s="5"/>
      <c r="AH18" s="30"/>
      <c r="AI18" s="5"/>
      <c r="AJ18" s="30"/>
      <c r="AK18" s="5"/>
      <c r="AL18" s="30"/>
      <c r="AM18" s="5"/>
      <c r="AN18" s="30"/>
      <c r="AO18" s="5"/>
      <c r="AP18" s="30"/>
      <c r="AQ18" s="5"/>
      <c r="AR18" s="30"/>
      <c r="AS18" s="5"/>
      <c r="AT18" s="30"/>
      <c r="AU18" s="5"/>
      <c r="AV18" s="31">
        <f t="shared" si="0"/>
        <v>0</v>
      </c>
    </row>
    <row r="19" spans="1:49" ht="14.1" customHeight="1" x14ac:dyDescent="0.3">
      <c r="A19" s="107" t="s">
        <v>65</v>
      </c>
      <c r="B19" s="5">
        <v>450</v>
      </c>
      <c r="C19" s="15"/>
      <c r="D19" s="30"/>
      <c r="E19" s="5"/>
      <c r="F19" s="30">
        <f>G19*$G$27/1000</f>
        <v>0</v>
      </c>
      <c r="G19" s="5"/>
      <c r="H19" s="30">
        <f>I19*$I$27/1000</f>
        <v>0</v>
      </c>
      <c r="I19" s="5"/>
      <c r="J19" s="30"/>
      <c r="K19" s="5"/>
      <c r="L19" s="30">
        <f>M19*$M$27/1000</f>
        <v>0</v>
      </c>
      <c r="M19" s="5"/>
      <c r="N19" s="30"/>
      <c r="O19" s="5"/>
      <c r="P19" s="30"/>
      <c r="Q19" s="5"/>
      <c r="R19" s="30"/>
      <c r="S19" s="5"/>
      <c r="T19" s="30"/>
      <c r="U19" s="5"/>
      <c r="V19" s="30"/>
      <c r="W19" s="5"/>
      <c r="X19" s="30"/>
      <c r="Y19" s="5"/>
      <c r="Z19" s="30"/>
      <c r="AA19" s="5"/>
      <c r="AB19" s="30"/>
      <c r="AC19" s="5"/>
      <c r="AD19" s="30"/>
      <c r="AE19" s="5"/>
      <c r="AF19" s="30"/>
      <c r="AG19" s="5"/>
      <c r="AH19" s="30"/>
      <c r="AI19" s="5"/>
      <c r="AJ19" s="30"/>
      <c r="AK19" s="5"/>
      <c r="AL19" s="30"/>
      <c r="AM19" s="5"/>
      <c r="AN19" s="30"/>
      <c r="AO19" s="5"/>
      <c r="AP19" s="30"/>
      <c r="AQ19" s="5"/>
      <c r="AR19" s="30"/>
      <c r="AS19" s="5"/>
      <c r="AT19" s="30"/>
      <c r="AU19" s="5"/>
      <c r="AV19" s="31">
        <f t="shared" si="0"/>
        <v>0</v>
      </c>
    </row>
    <row r="20" spans="1:49" ht="14.1" customHeight="1" x14ac:dyDescent="0.3">
      <c r="A20" s="13" t="s">
        <v>18</v>
      </c>
      <c r="B20" s="116"/>
      <c r="C20" s="29"/>
      <c r="D20" s="30">
        <f>E20*$E$27/1000</f>
        <v>0</v>
      </c>
      <c r="E20" s="5"/>
      <c r="F20" s="30">
        <f>G20*$G$27/1000</f>
        <v>0</v>
      </c>
      <c r="G20" s="5"/>
      <c r="H20" s="30">
        <f>I20*$I$27/1000</f>
        <v>0</v>
      </c>
      <c r="I20" s="5"/>
      <c r="J20" s="30">
        <f>K20*$K$27/1000</f>
        <v>0</v>
      </c>
      <c r="K20" s="5"/>
      <c r="L20" s="30">
        <f>M20*$M$27/1000</f>
        <v>0</v>
      </c>
      <c r="M20" s="5"/>
      <c r="N20" s="30">
        <f>O20*$O$27/1000</f>
        <v>0</v>
      </c>
      <c r="O20" s="5"/>
      <c r="P20" s="30">
        <f>Q20*$Q$27/1000</f>
        <v>0</v>
      </c>
      <c r="Q20" s="5"/>
      <c r="R20" s="30">
        <f>S20*$S$27/1000</f>
        <v>0</v>
      </c>
      <c r="S20" s="5"/>
      <c r="T20" s="30">
        <f>U20*$U$27/1000</f>
        <v>0</v>
      </c>
      <c r="U20" s="5"/>
      <c r="V20" s="30">
        <f>W20*$W$27/1000</f>
        <v>0</v>
      </c>
      <c r="W20" s="5"/>
      <c r="X20" s="30">
        <f>Y20*$Y$27/1000</f>
        <v>0</v>
      </c>
      <c r="Y20" s="5"/>
      <c r="Z20" s="30">
        <f>AA20*$AA$27/1000</f>
        <v>0</v>
      </c>
      <c r="AA20" s="5"/>
      <c r="AB20" s="30">
        <f>AC20*$AC$27/1000</f>
        <v>0</v>
      </c>
      <c r="AC20" s="5"/>
      <c r="AD20" s="30">
        <f>AE20*$AE$27/1000</f>
        <v>0</v>
      </c>
      <c r="AE20" s="5"/>
      <c r="AF20" s="30">
        <f>AG20*$AG$27/1000</f>
        <v>0</v>
      </c>
      <c r="AG20" s="5"/>
      <c r="AH20" s="30">
        <f>AI20*$AI$27/1000</f>
        <v>0</v>
      </c>
      <c r="AI20" s="5"/>
      <c r="AJ20" s="30">
        <f>AK20*$AK$27/1000</f>
        <v>0</v>
      </c>
      <c r="AK20" s="5"/>
      <c r="AL20" s="30">
        <f>AM20*$AM$27/1000</f>
        <v>0</v>
      </c>
      <c r="AM20" s="5"/>
      <c r="AN20" s="30">
        <f>AO20*$AO$27/1000</f>
        <v>0</v>
      </c>
      <c r="AO20" s="5"/>
      <c r="AP20" s="30">
        <f>AQ20*$AQ$27/1000</f>
        <v>0</v>
      </c>
      <c r="AQ20" s="5"/>
      <c r="AR20" s="30">
        <f>AS20*$AS$27/1000</f>
        <v>0</v>
      </c>
      <c r="AS20" s="5"/>
      <c r="AT20" s="30">
        <f>AU20*$AU$27/1000</f>
        <v>0</v>
      </c>
      <c r="AU20" s="5"/>
      <c r="AV20" s="31">
        <f t="shared" si="0"/>
        <v>0</v>
      </c>
    </row>
    <row r="21" spans="1:49" ht="30.75" customHeight="1" x14ac:dyDescent="0.3">
      <c r="A21" s="130" t="s">
        <v>101</v>
      </c>
      <c r="B21" s="97" t="s">
        <v>102</v>
      </c>
      <c r="C21" s="17"/>
      <c r="D21" s="30"/>
      <c r="E21" s="5"/>
      <c r="F21" s="30">
        <f>G21*$G$27/1000</f>
        <v>0</v>
      </c>
      <c r="G21" s="5"/>
      <c r="H21" s="30">
        <f>I21*$I$27/1000</f>
        <v>0</v>
      </c>
      <c r="I21" s="5"/>
      <c r="J21" s="30">
        <f t="shared" ref="J21:J23" si="1">K21*$K$27/1000</f>
        <v>0.434</v>
      </c>
      <c r="K21" s="5">
        <v>14</v>
      </c>
      <c r="L21" s="30">
        <f>M21*$M$27/1000</f>
        <v>0</v>
      </c>
      <c r="M21" s="5"/>
      <c r="N21" s="30"/>
      <c r="O21" s="5"/>
      <c r="P21" s="30">
        <f t="shared" ref="P21:P25" si="2">Q21*$Q$27/1000</f>
        <v>0.30509999999999998</v>
      </c>
      <c r="Q21" s="5">
        <v>4.5</v>
      </c>
      <c r="R21" s="30">
        <f t="shared" ref="R21:R25" si="3">S21*$S$27/1000</f>
        <v>5.13</v>
      </c>
      <c r="S21" s="5">
        <v>34.200000000000003</v>
      </c>
      <c r="T21" s="30">
        <f t="shared" ref="T21:T25" si="4">U21*$U$27/1000</f>
        <v>0</v>
      </c>
      <c r="U21" s="5"/>
      <c r="V21" s="30">
        <f t="shared" ref="V21:V25" si="5">W21*$W$27/1000</f>
        <v>0.106</v>
      </c>
      <c r="W21" s="5">
        <v>4</v>
      </c>
      <c r="X21" s="30"/>
      <c r="Y21" s="5"/>
      <c r="Z21" s="30"/>
      <c r="AA21" s="5"/>
      <c r="AB21" s="30"/>
      <c r="AC21" s="5"/>
      <c r="AD21" s="30">
        <f t="shared" ref="AD21:AD25" si="6">AE21*$AE$27/1000</f>
        <v>1.1232</v>
      </c>
      <c r="AE21" s="5">
        <v>70.2</v>
      </c>
      <c r="AF21" s="30"/>
      <c r="AG21" s="5"/>
      <c r="AH21" s="30">
        <f t="shared" ref="AH21:AH25" si="7">AI21*$AI$27/1000</f>
        <v>0.2475</v>
      </c>
      <c r="AI21" s="5">
        <v>9</v>
      </c>
      <c r="AJ21" s="30"/>
      <c r="AK21" s="5"/>
      <c r="AL21" s="30">
        <f t="shared" ref="AL21:AL25" si="8">AM21*$AM$27/1000</f>
        <v>1.1839999999999999</v>
      </c>
      <c r="AM21" s="5">
        <v>10</v>
      </c>
      <c r="AN21" s="30">
        <f t="shared" ref="AN21:AN25" si="9">AO21*$AO$27/1000</f>
        <v>0.5</v>
      </c>
      <c r="AO21" s="5">
        <v>4</v>
      </c>
      <c r="AP21" s="30"/>
      <c r="AQ21" s="5"/>
      <c r="AR21" s="30">
        <f>AS21*$AS$27/1000</f>
        <v>0</v>
      </c>
      <c r="AS21" s="5"/>
      <c r="AT21" s="30">
        <f>AU21*$AU$27/1000</f>
        <v>0</v>
      </c>
      <c r="AU21" s="5"/>
      <c r="AV21" s="31">
        <f t="shared" si="0"/>
        <v>9.0297999999999981</v>
      </c>
    </row>
    <row r="22" spans="1:49" ht="14.1" customHeight="1" x14ac:dyDescent="0.3">
      <c r="A22" s="131" t="s">
        <v>88</v>
      </c>
      <c r="B22" s="93">
        <v>200</v>
      </c>
      <c r="C22" s="25">
        <v>190</v>
      </c>
      <c r="D22" s="30">
        <f>E22*$E$27/1000</f>
        <v>0</v>
      </c>
      <c r="E22" s="5"/>
      <c r="F22" s="30">
        <f>G22*$G$27/1000</f>
        <v>0</v>
      </c>
      <c r="G22" s="5"/>
      <c r="H22" s="30">
        <f>I22*$I$27/1000</f>
        <v>0</v>
      </c>
      <c r="I22" s="5"/>
      <c r="J22" s="30">
        <f t="shared" si="1"/>
        <v>0</v>
      </c>
      <c r="K22" s="5"/>
      <c r="L22" s="30">
        <f>M22*$M$27/1000</f>
        <v>0</v>
      </c>
      <c r="M22" s="5"/>
      <c r="N22" s="30">
        <f>O22*$O$27/1000</f>
        <v>0</v>
      </c>
      <c r="O22" s="5"/>
      <c r="P22" s="30">
        <f t="shared" si="2"/>
        <v>0</v>
      </c>
      <c r="Q22" s="5"/>
      <c r="R22" s="30">
        <f t="shared" si="3"/>
        <v>0</v>
      </c>
      <c r="S22" s="5"/>
      <c r="T22" s="30">
        <f t="shared" si="4"/>
        <v>0.182</v>
      </c>
      <c r="U22" s="5">
        <v>0.7</v>
      </c>
      <c r="V22" s="30">
        <f t="shared" si="5"/>
        <v>0.26500000000000001</v>
      </c>
      <c r="W22" s="5">
        <v>10</v>
      </c>
      <c r="X22" s="30">
        <f>Y22*$Y$27/1000</f>
        <v>0</v>
      </c>
      <c r="Y22" s="5"/>
      <c r="Z22" s="30">
        <f>AA22*$AA$27/1000</f>
        <v>0</v>
      </c>
      <c r="AA22" s="5"/>
      <c r="AB22" s="30">
        <f>AC22*$AC$27/1000</f>
        <v>0</v>
      </c>
      <c r="AC22" s="5"/>
      <c r="AD22" s="30">
        <f t="shared" si="6"/>
        <v>0</v>
      </c>
      <c r="AE22" s="5"/>
      <c r="AF22" s="30">
        <f>AG22*$AG$27/1000</f>
        <v>0</v>
      </c>
      <c r="AG22" s="5"/>
      <c r="AH22" s="30">
        <f t="shared" si="7"/>
        <v>0</v>
      </c>
      <c r="AI22" s="5"/>
      <c r="AJ22" s="30">
        <f>AK22*$AK$27/1000</f>
        <v>0</v>
      </c>
      <c r="AK22" s="5"/>
      <c r="AL22" s="30">
        <f t="shared" si="8"/>
        <v>0</v>
      </c>
      <c r="AM22" s="5"/>
      <c r="AN22" s="30">
        <f t="shared" si="9"/>
        <v>0</v>
      </c>
      <c r="AO22" s="5"/>
      <c r="AP22" s="30">
        <f>AQ22*$AQ$27/1000</f>
        <v>0</v>
      </c>
      <c r="AQ22" s="5"/>
      <c r="AR22" s="30">
        <f>AS22*$AS$27/1000</f>
        <v>0</v>
      </c>
      <c r="AS22" s="5"/>
      <c r="AT22" s="30">
        <f>AU22*$AU$27/1000</f>
        <v>0</v>
      </c>
      <c r="AU22" s="5"/>
      <c r="AV22" s="31">
        <f t="shared" si="0"/>
        <v>0.44700000000000001</v>
      </c>
    </row>
    <row r="23" spans="1:49" ht="14.1" customHeight="1" x14ac:dyDescent="0.3">
      <c r="A23" s="132" t="s">
        <v>94</v>
      </c>
      <c r="B23" s="29">
        <v>200</v>
      </c>
      <c r="C23" s="25"/>
      <c r="D23" s="30"/>
      <c r="E23" s="5"/>
      <c r="F23" s="30">
        <f>G23*$G$27/1000</f>
        <v>0</v>
      </c>
      <c r="G23" s="5"/>
      <c r="H23" s="30">
        <f>I23*$I$27/1000</f>
        <v>0</v>
      </c>
      <c r="I23" s="5"/>
      <c r="J23" s="30">
        <f t="shared" si="1"/>
        <v>0</v>
      </c>
      <c r="K23" s="5"/>
      <c r="L23" s="30">
        <f>M23*$M$27/1000</f>
        <v>13.6</v>
      </c>
      <c r="M23" s="5">
        <v>200</v>
      </c>
      <c r="N23" s="30"/>
      <c r="O23" s="5"/>
      <c r="P23" s="30">
        <f t="shared" si="2"/>
        <v>0</v>
      </c>
      <c r="Q23" s="5"/>
      <c r="R23" s="30">
        <f t="shared" si="3"/>
        <v>0</v>
      </c>
      <c r="S23" s="5"/>
      <c r="T23" s="30">
        <f t="shared" si="4"/>
        <v>0</v>
      </c>
      <c r="U23" s="5"/>
      <c r="V23" s="30">
        <f t="shared" si="5"/>
        <v>0</v>
      </c>
      <c r="W23" s="5"/>
      <c r="X23" s="30"/>
      <c r="Y23" s="5"/>
      <c r="Z23" s="30"/>
      <c r="AA23" s="5"/>
      <c r="AB23" s="30"/>
      <c r="AC23" s="5"/>
      <c r="AD23" s="30">
        <f t="shared" si="6"/>
        <v>0</v>
      </c>
      <c r="AE23" s="5"/>
      <c r="AF23" s="30"/>
      <c r="AG23" s="5"/>
      <c r="AH23" s="30">
        <f t="shared" si="7"/>
        <v>0</v>
      </c>
      <c r="AI23" s="5"/>
      <c r="AJ23" s="30"/>
      <c r="AK23" s="5"/>
      <c r="AL23" s="30">
        <f t="shared" si="8"/>
        <v>0</v>
      </c>
      <c r="AM23" s="5"/>
      <c r="AN23" s="30">
        <f t="shared" si="9"/>
        <v>0</v>
      </c>
      <c r="AO23" s="5"/>
      <c r="AP23" s="30"/>
      <c r="AQ23" s="5"/>
      <c r="AR23" s="30"/>
      <c r="AS23" s="5"/>
      <c r="AT23" s="30"/>
      <c r="AU23" s="5"/>
      <c r="AV23" s="31">
        <f t="shared" si="0"/>
        <v>13.6</v>
      </c>
    </row>
    <row r="24" spans="1:49" ht="14.1" customHeight="1" x14ac:dyDescent="0.3">
      <c r="A24" s="107" t="s">
        <v>64</v>
      </c>
      <c r="B24" s="5">
        <v>500</v>
      </c>
      <c r="C24" s="25"/>
      <c r="D24" s="30"/>
      <c r="E24" s="5"/>
      <c r="F24" s="30">
        <f>G24*$G$27/1000</f>
        <v>0</v>
      </c>
      <c r="G24" s="5"/>
      <c r="H24" s="30">
        <f>I24*$I$27/1000</f>
        <v>0</v>
      </c>
      <c r="I24" s="5"/>
      <c r="J24" s="30"/>
      <c r="K24" s="5"/>
      <c r="L24" s="30">
        <f>M24*$M$27/1000</f>
        <v>0</v>
      </c>
      <c r="M24" s="5"/>
      <c r="N24" s="30"/>
      <c r="O24" s="5"/>
      <c r="P24" s="30">
        <f t="shared" si="2"/>
        <v>0</v>
      </c>
      <c r="Q24" s="5"/>
      <c r="R24" s="30">
        <f t="shared" si="3"/>
        <v>0</v>
      </c>
      <c r="S24" s="5"/>
      <c r="T24" s="30">
        <f t="shared" si="4"/>
        <v>0</v>
      </c>
      <c r="U24" s="5"/>
      <c r="V24" s="30">
        <f t="shared" si="5"/>
        <v>0</v>
      </c>
      <c r="W24" s="5"/>
      <c r="X24" s="30"/>
      <c r="Y24" s="5"/>
      <c r="Z24" s="30"/>
      <c r="AA24" s="5"/>
      <c r="AB24" s="30"/>
      <c r="AC24" s="5"/>
      <c r="AD24" s="30">
        <f t="shared" si="6"/>
        <v>0</v>
      </c>
      <c r="AE24" s="5"/>
      <c r="AF24" s="30"/>
      <c r="AG24" s="5"/>
      <c r="AH24" s="30">
        <f t="shared" si="7"/>
        <v>0</v>
      </c>
      <c r="AI24" s="5"/>
      <c r="AJ24" s="30"/>
      <c r="AK24" s="5"/>
      <c r="AL24" s="30">
        <f t="shared" si="8"/>
        <v>0</v>
      </c>
      <c r="AM24" s="5"/>
      <c r="AN24" s="30">
        <f t="shared" si="9"/>
        <v>0</v>
      </c>
      <c r="AO24" s="5"/>
      <c r="AP24" s="30"/>
      <c r="AQ24" s="5"/>
      <c r="AR24" s="30"/>
      <c r="AS24" s="5"/>
      <c r="AT24" s="30"/>
      <c r="AU24" s="5"/>
      <c r="AV24" s="31">
        <f t="shared" si="0"/>
        <v>0</v>
      </c>
    </row>
    <row r="25" spans="1:49" ht="14.1" customHeight="1" thickBot="1" x14ac:dyDescent="0.35">
      <c r="A25" s="109" t="s">
        <v>65</v>
      </c>
      <c r="B25" s="24">
        <v>400</v>
      </c>
      <c r="C25" s="119"/>
      <c r="D25" s="120"/>
      <c r="E25" s="24"/>
      <c r="F25" s="30">
        <f>G25*$G$27/1000</f>
        <v>0</v>
      </c>
      <c r="G25" s="24"/>
      <c r="H25" s="30">
        <f>I25*$I$27/1000</f>
        <v>0</v>
      </c>
      <c r="I25" s="24"/>
      <c r="J25" s="120"/>
      <c r="K25" s="24"/>
      <c r="L25" s="30">
        <f>M25*$M$27/1000</f>
        <v>0</v>
      </c>
      <c r="M25" s="24"/>
      <c r="N25" s="120"/>
      <c r="O25" s="24"/>
      <c r="P25" s="30">
        <f t="shared" si="2"/>
        <v>0</v>
      </c>
      <c r="Q25" s="24"/>
      <c r="R25" s="30">
        <f t="shared" si="3"/>
        <v>0</v>
      </c>
      <c r="S25" s="24"/>
      <c r="T25" s="30">
        <f t="shared" si="4"/>
        <v>0</v>
      </c>
      <c r="U25" s="24"/>
      <c r="V25" s="30">
        <f t="shared" si="5"/>
        <v>0</v>
      </c>
      <c r="W25" s="24"/>
      <c r="X25" s="120"/>
      <c r="Y25" s="24"/>
      <c r="Z25" s="120"/>
      <c r="AA25" s="24"/>
      <c r="AB25" s="120"/>
      <c r="AC25" s="24"/>
      <c r="AD25" s="30">
        <f t="shared" si="6"/>
        <v>0</v>
      </c>
      <c r="AE25" s="24"/>
      <c r="AF25" s="120"/>
      <c r="AG25" s="24"/>
      <c r="AH25" s="30">
        <f t="shared" si="7"/>
        <v>0</v>
      </c>
      <c r="AI25" s="24"/>
      <c r="AJ25" s="120"/>
      <c r="AK25" s="24"/>
      <c r="AL25" s="30">
        <f t="shared" si="8"/>
        <v>0</v>
      </c>
      <c r="AM25" s="24"/>
      <c r="AN25" s="30">
        <f t="shared" si="9"/>
        <v>0</v>
      </c>
      <c r="AO25" s="24"/>
      <c r="AP25" s="120"/>
      <c r="AQ25" s="24"/>
      <c r="AR25" s="120"/>
      <c r="AS25" s="24"/>
      <c r="AT25" s="120"/>
      <c r="AU25" s="24"/>
      <c r="AV25" s="31">
        <f t="shared" si="0"/>
        <v>0</v>
      </c>
    </row>
    <row r="26" spans="1:49" ht="14.1" customHeight="1" thickTop="1" thickBot="1" x14ac:dyDescent="0.35">
      <c r="A26" s="19"/>
      <c r="B26" s="147">
        <f>AV28</f>
        <v>57.302749999999996</v>
      </c>
      <c r="C26" s="40">
        <f>SUM(C6:C25)</f>
        <v>729.7</v>
      </c>
      <c r="D26" s="40">
        <f>SUM(D6:D25)</f>
        <v>1</v>
      </c>
      <c r="E26" s="40">
        <f>SUM(E6:E25)</f>
        <v>40</v>
      </c>
      <c r="F26" s="40">
        <f>SUM(F6:F25)</f>
        <v>0</v>
      </c>
      <c r="G26" s="40">
        <f>SUM(G6:G25)</f>
        <v>0</v>
      </c>
      <c r="H26" s="40">
        <f>SUM(H6:H25)</f>
        <v>1.665</v>
      </c>
      <c r="I26" s="40">
        <f>SUM(I6:I25)</f>
        <v>9</v>
      </c>
      <c r="J26" s="40">
        <f>SUM(J6:J25)</f>
        <v>3.9990000000000006</v>
      </c>
      <c r="K26" s="40">
        <f>SUM(K6:K25)</f>
        <v>129</v>
      </c>
      <c r="L26" s="40">
        <f>SUM(L6:L25)</f>
        <v>13.6</v>
      </c>
      <c r="M26" s="40">
        <f>SUM(M6:M25)</f>
        <v>200</v>
      </c>
      <c r="N26" s="40">
        <f>SUM(N6:N25)</f>
        <v>3.04</v>
      </c>
      <c r="O26" s="40">
        <f>SUM(O6:O25)</f>
        <v>8</v>
      </c>
      <c r="P26" s="40">
        <f>SUM(P6:P25)</f>
        <v>0.84749999999999992</v>
      </c>
      <c r="Q26" s="40">
        <f>SUM(Q6:Q25)</f>
        <v>12.5</v>
      </c>
      <c r="R26" s="40">
        <f>SUM(R6:R25)</f>
        <v>5.13</v>
      </c>
      <c r="S26" s="40">
        <f>SUM(S6:S25)</f>
        <v>34.200000000000003</v>
      </c>
      <c r="T26" s="40">
        <f>SUM(T6:T25)</f>
        <v>0.36399999999999999</v>
      </c>
      <c r="U26" s="40">
        <f>SUM(U6:U25)</f>
        <v>1.4</v>
      </c>
      <c r="V26" s="40">
        <f>SUM(V6:V25)</f>
        <v>1.2216499999999999</v>
      </c>
      <c r="W26" s="40">
        <f>SUM(W6:W25)</f>
        <v>46.1</v>
      </c>
      <c r="X26" s="40">
        <f>SUM(X6:X25)</f>
        <v>17.625</v>
      </c>
      <c r="Y26" s="40">
        <f>SUM(Y6:Y25)</f>
        <v>47</v>
      </c>
      <c r="Z26" s="40">
        <f>SUM(Z6:Z25)</f>
        <v>1.62</v>
      </c>
      <c r="AA26" s="40">
        <f>SUM(AA6:AA25)</f>
        <v>12</v>
      </c>
      <c r="AB26" s="40">
        <f>SUM(AB6:AB25)</f>
        <v>1.5299999999999998</v>
      </c>
      <c r="AC26" s="40">
        <f>SUM(AC6:AC25)</f>
        <v>170</v>
      </c>
      <c r="AD26" s="40">
        <f>SUM(AD6:AD25)</f>
        <v>1.5871999999999999</v>
      </c>
      <c r="AE26" s="40">
        <f>SUM(AE6:AE25)</f>
        <v>99.2</v>
      </c>
      <c r="AF26" s="40">
        <f>SUM(AF6:AF25)</f>
        <v>0.41600000000000004</v>
      </c>
      <c r="AG26" s="40">
        <f>SUM(AG6:AG25)</f>
        <v>26</v>
      </c>
      <c r="AH26" s="40">
        <f>SUM(AH6:AH25)</f>
        <v>0.2475</v>
      </c>
      <c r="AI26" s="40">
        <f>SUM(AI6:AI25)</f>
        <v>9</v>
      </c>
      <c r="AJ26" s="40">
        <f>SUM(AJ6:AJ25)</f>
        <v>0.29249999999999998</v>
      </c>
      <c r="AK26" s="40">
        <f>SUM(AK6:AK25)</f>
        <v>15</v>
      </c>
      <c r="AL26" s="40">
        <f>SUM(AL6:AL25)</f>
        <v>1.1839999999999999</v>
      </c>
      <c r="AM26" s="40">
        <f>SUM(AM6:AM25)</f>
        <v>10</v>
      </c>
      <c r="AN26" s="40">
        <f>SUM(AN6:AN25)</f>
        <v>0.75</v>
      </c>
      <c r="AO26" s="40">
        <f>SUM(AO6:AO25)</f>
        <v>6</v>
      </c>
      <c r="AP26" s="40">
        <f>SUM(AP6:AP25)</f>
        <v>0.17599999999999999</v>
      </c>
      <c r="AQ26" s="40">
        <f>SUM(AQ6:AQ25)</f>
        <v>8</v>
      </c>
      <c r="AR26" s="40">
        <f>SUM(AR6:AR25)</f>
        <v>0.97499999999999998</v>
      </c>
      <c r="AS26" s="40">
        <f>SUM(AS6:AS25)</f>
        <v>7.8</v>
      </c>
      <c r="AT26" s="40">
        <f>SUM(AT6:AT25)</f>
        <v>0</v>
      </c>
      <c r="AU26" s="40">
        <v>2.4</v>
      </c>
    </row>
    <row r="27" spans="1:49" ht="14.1" customHeight="1" thickBot="1" x14ac:dyDescent="0.35">
      <c r="A27" s="43" t="s">
        <v>27</v>
      </c>
      <c r="B27" s="101"/>
      <c r="C27" s="22"/>
      <c r="D27" s="22"/>
      <c r="E27" s="22">
        <v>25</v>
      </c>
      <c r="F27" s="22"/>
      <c r="G27" s="129">
        <v>114.7</v>
      </c>
      <c r="H27" s="129"/>
      <c r="I27" s="129">
        <v>185</v>
      </c>
      <c r="J27" s="129"/>
      <c r="K27" s="129">
        <v>31</v>
      </c>
      <c r="L27" s="129"/>
      <c r="M27" s="129">
        <v>68</v>
      </c>
      <c r="N27" s="22"/>
      <c r="O27" s="22">
        <v>380</v>
      </c>
      <c r="P27" s="22"/>
      <c r="Q27" s="22">
        <v>67.8</v>
      </c>
      <c r="R27" s="22"/>
      <c r="S27" s="22">
        <v>150</v>
      </c>
      <c r="T27" s="22"/>
      <c r="U27" s="21">
        <v>260</v>
      </c>
      <c r="V27" s="21"/>
      <c r="W27" s="22">
        <v>26.5</v>
      </c>
      <c r="X27" s="22"/>
      <c r="Y27" s="22">
        <v>375</v>
      </c>
      <c r="Z27" s="22"/>
      <c r="AA27" s="22">
        <v>135</v>
      </c>
      <c r="AB27" s="22"/>
      <c r="AC27" s="22">
        <v>9</v>
      </c>
      <c r="AD27" s="22"/>
      <c r="AE27" s="22">
        <v>16</v>
      </c>
      <c r="AF27" s="22"/>
      <c r="AG27" s="22">
        <v>16</v>
      </c>
      <c r="AH27" s="22"/>
      <c r="AI27" s="22">
        <v>27.5</v>
      </c>
      <c r="AJ27" s="22"/>
      <c r="AK27" s="22">
        <v>19.5</v>
      </c>
      <c r="AL27" s="22"/>
      <c r="AM27" s="22">
        <v>118.4</v>
      </c>
      <c r="AN27" s="22"/>
      <c r="AO27" s="22">
        <v>125</v>
      </c>
      <c r="AP27" s="22"/>
      <c r="AQ27" s="22">
        <v>22</v>
      </c>
      <c r="AR27" s="22"/>
      <c r="AS27" s="22">
        <v>125</v>
      </c>
      <c r="AT27" s="28"/>
      <c r="AU27" s="22">
        <v>13.5</v>
      </c>
    </row>
    <row r="28" spans="1:49" ht="29.4" x14ac:dyDescent="0.3">
      <c r="A28" s="18"/>
      <c r="B28" s="82"/>
      <c r="C28" s="48"/>
      <c r="D28" s="48"/>
      <c r="E28" s="140">
        <f t="shared" ref="E28:AU28" si="10">E26*E27/1000</f>
        <v>1</v>
      </c>
      <c r="F28" s="140">
        <f t="shared" si="10"/>
        <v>0</v>
      </c>
      <c r="G28" s="140">
        <f t="shared" si="10"/>
        <v>0</v>
      </c>
      <c r="H28" s="140">
        <f t="shared" si="10"/>
        <v>0</v>
      </c>
      <c r="I28" s="140">
        <f t="shared" si="10"/>
        <v>1.665</v>
      </c>
      <c r="J28" s="140">
        <f t="shared" si="10"/>
        <v>0</v>
      </c>
      <c r="K28" s="140">
        <f t="shared" si="10"/>
        <v>3.9990000000000001</v>
      </c>
      <c r="L28" s="140">
        <f t="shared" si="10"/>
        <v>0</v>
      </c>
      <c r="M28" s="140">
        <f t="shared" si="10"/>
        <v>13.6</v>
      </c>
      <c r="N28" s="140">
        <f t="shared" si="10"/>
        <v>0</v>
      </c>
      <c r="O28" s="140">
        <f t="shared" si="10"/>
        <v>3.04</v>
      </c>
      <c r="P28" s="140">
        <f t="shared" si="10"/>
        <v>0</v>
      </c>
      <c r="Q28" s="140">
        <f t="shared" si="10"/>
        <v>0.84750000000000003</v>
      </c>
      <c r="R28" s="140">
        <f t="shared" si="10"/>
        <v>0</v>
      </c>
      <c r="S28" s="140">
        <f t="shared" si="10"/>
        <v>5.13</v>
      </c>
      <c r="T28" s="140">
        <f t="shared" si="10"/>
        <v>0</v>
      </c>
      <c r="U28" s="140">
        <f t="shared" si="10"/>
        <v>0.36399999999999999</v>
      </c>
      <c r="V28" s="140">
        <f t="shared" si="10"/>
        <v>0</v>
      </c>
      <c r="W28" s="140">
        <f t="shared" si="10"/>
        <v>1.2216500000000001</v>
      </c>
      <c r="X28" s="140">
        <f t="shared" si="10"/>
        <v>0</v>
      </c>
      <c r="Y28" s="140">
        <f t="shared" si="10"/>
        <v>17.625</v>
      </c>
      <c r="Z28" s="140">
        <f t="shared" si="10"/>
        <v>0</v>
      </c>
      <c r="AA28" s="140">
        <f t="shared" si="10"/>
        <v>1.62</v>
      </c>
      <c r="AB28" s="140">
        <f t="shared" si="10"/>
        <v>0</v>
      </c>
      <c r="AC28" s="140">
        <f t="shared" si="10"/>
        <v>1.53</v>
      </c>
      <c r="AD28" s="140">
        <f t="shared" si="10"/>
        <v>0</v>
      </c>
      <c r="AE28" s="140">
        <f t="shared" si="10"/>
        <v>1.5871999999999999</v>
      </c>
      <c r="AF28" s="140">
        <f t="shared" si="10"/>
        <v>0</v>
      </c>
      <c r="AG28" s="140">
        <f t="shared" si="10"/>
        <v>0.41599999999999998</v>
      </c>
      <c r="AH28" s="140">
        <f t="shared" si="10"/>
        <v>0</v>
      </c>
      <c r="AI28" s="140">
        <f t="shared" si="10"/>
        <v>0.2475</v>
      </c>
      <c r="AJ28" s="140">
        <f t="shared" si="10"/>
        <v>0</v>
      </c>
      <c r="AK28" s="140">
        <f t="shared" si="10"/>
        <v>0.29249999999999998</v>
      </c>
      <c r="AL28" s="140">
        <f t="shared" si="10"/>
        <v>0</v>
      </c>
      <c r="AM28" s="140">
        <f t="shared" si="10"/>
        <v>1.1839999999999999</v>
      </c>
      <c r="AN28" s="140">
        <f t="shared" si="10"/>
        <v>0</v>
      </c>
      <c r="AO28" s="140">
        <f t="shared" si="10"/>
        <v>0.75</v>
      </c>
      <c r="AP28" s="140">
        <f t="shared" si="10"/>
        <v>0</v>
      </c>
      <c r="AQ28" s="140">
        <f t="shared" si="10"/>
        <v>0.17599999999999999</v>
      </c>
      <c r="AR28" s="140">
        <f t="shared" si="10"/>
        <v>0</v>
      </c>
      <c r="AS28" s="140">
        <f t="shared" si="10"/>
        <v>0.97499999999999998</v>
      </c>
      <c r="AT28" s="140">
        <f t="shared" si="10"/>
        <v>0</v>
      </c>
      <c r="AU28" s="140">
        <f t="shared" si="10"/>
        <v>3.2399999999999998E-2</v>
      </c>
      <c r="AV28" s="31">
        <f>SUM(C28:AU28)</f>
        <v>57.302749999999996</v>
      </c>
      <c r="AW28" s="31">
        <f>SUM(AV5:AV25)+AU28</f>
        <v>57.302750000000003</v>
      </c>
    </row>
  </sheetData>
  <mergeCells count="2">
    <mergeCell ref="B3:AU3"/>
    <mergeCell ref="B2:AU2"/>
  </mergeCells>
  <pageMargins left="0.19685039370078741" right="0" top="0.19685039370078741" bottom="0" header="0" footer="0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view="pageBreakPreview" zoomScale="75" zoomScaleNormal="100" zoomScaleSheetLayoutView="75" workbookViewId="0">
      <pane ySplit="4" topLeftCell="A5" activePane="bottomLeft" state="frozen"/>
      <selection pane="bottomLeft" activeCell="C2" sqref="C2:BG2"/>
    </sheetView>
  </sheetViews>
  <sheetFormatPr defaultRowHeight="14.4" x14ac:dyDescent="0.3"/>
  <cols>
    <col min="1" max="1" width="32.33203125" customWidth="1"/>
    <col min="2" max="2" width="8.5546875" style="102" bestFit="1" customWidth="1"/>
    <col min="3" max="3" width="4.33203125" customWidth="1"/>
    <col min="4" max="4" width="4.33203125" hidden="1" customWidth="1"/>
    <col min="5" max="5" width="4.33203125" customWidth="1"/>
    <col min="6" max="6" width="7.441406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5.5546875" hidden="1" customWidth="1"/>
    <col min="25" max="25" width="4.33203125" customWidth="1"/>
    <col min="26" max="26" width="4.33203125" hidden="1" customWidth="1"/>
    <col min="27" max="27" width="5" customWidth="1"/>
    <col min="28" max="28" width="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  <col min="52" max="52" width="4.33203125" hidden="1" customWidth="1"/>
    <col min="53" max="53" width="4.33203125" customWidth="1"/>
    <col min="54" max="54" width="4.33203125" hidden="1" customWidth="1"/>
    <col min="55" max="55" width="4.33203125" customWidth="1"/>
    <col min="56" max="56" width="4.33203125" hidden="1" customWidth="1"/>
    <col min="57" max="57" width="4.33203125" customWidth="1"/>
    <col min="58" max="58" width="4.33203125" hidden="1" customWidth="1"/>
    <col min="59" max="59" width="4.33203125" customWidth="1"/>
  </cols>
  <sheetData>
    <row r="1" spans="1:60" ht="15.6" x14ac:dyDescent="0.3">
      <c r="A1" s="144" t="s">
        <v>131</v>
      </c>
      <c r="B1" s="27"/>
      <c r="C1" s="7"/>
      <c r="D1" s="7"/>
      <c r="E1" s="7"/>
      <c r="F1" s="7"/>
      <c r="G1" s="7"/>
      <c r="H1" s="7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Y1" s="7"/>
      <c r="AZ1" s="7"/>
      <c r="BA1" s="149" t="s">
        <v>133</v>
      </c>
      <c r="BB1" s="7"/>
      <c r="BC1" s="7"/>
      <c r="BD1" s="7"/>
      <c r="BE1" s="7"/>
      <c r="BF1" s="7"/>
      <c r="BG1" s="9"/>
    </row>
    <row r="2" spans="1:60" ht="21.75" customHeight="1" x14ac:dyDescent="0.3">
      <c r="A2" s="8" t="s">
        <v>51</v>
      </c>
      <c r="B2" s="99"/>
      <c r="C2" s="155" t="s">
        <v>134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</row>
    <row r="3" spans="1:60" ht="14.1" customHeight="1" x14ac:dyDescent="0.3">
      <c r="A3" s="10" t="s">
        <v>16</v>
      </c>
      <c r="B3" s="86"/>
      <c r="C3" s="157" t="s">
        <v>2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9"/>
    </row>
    <row r="4" spans="1:60" ht="119.4" x14ac:dyDescent="0.3">
      <c r="A4" s="11" t="s">
        <v>19</v>
      </c>
      <c r="B4" s="88" t="s">
        <v>63</v>
      </c>
      <c r="C4" s="12" t="s">
        <v>42</v>
      </c>
      <c r="D4" s="12"/>
      <c r="E4" s="12" t="s">
        <v>0</v>
      </c>
      <c r="F4" s="12"/>
      <c r="G4" s="113" t="s">
        <v>1</v>
      </c>
      <c r="H4" s="12"/>
      <c r="I4" s="12" t="s">
        <v>21</v>
      </c>
      <c r="J4" s="12"/>
      <c r="K4" s="12" t="s">
        <v>127</v>
      </c>
      <c r="L4" s="12"/>
      <c r="M4" s="12" t="s">
        <v>3</v>
      </c>
      <c r="N4" s="12"/>
      <c r="O4" s="12" t="s">
        <v>25</v>
      </c>
      <c r="P4" s="12"/>
      <c r="Q4" s="12" t="s">
        <v>47</v>
      </c>
      <c r="R4" s="12"/>
      <c r="S4" s="12" t="s">
        <v>4</v>
      </c>
      <c r="T4" s="12"/>
      <c r="U4" s="12" t="s">
        <v>128</v>
      </c>
      <c r="V4" s="12"/>
      <c r="W4" s="12" t="s">
        <v>6</v>
      </c>
      <c r="X4" s="12"/>
      <c r="Y4" s="12" t="s">
        <v>32</v>
      </c>
      <c r="Z4" s="12"/>
      <c r="AA4" s="12" t="s">
        <v>7</v>
      </c>
      <c r="AB4" s="12"/>
      <c r="AC4" s="12" t="s">
        <v>38</v>
      </c>
      <c r="AD4" s="12"/>
      <c r="AE4" s="12" t="s">
        <v>33</v>
      </c>
      <c r="AF4" s="12"/>
      <c r="AG4" s="12" t="s">
        <v>8</v>
      </c>
      <c r="AH4" s="12"/>
      <c r="AI4" s="12" t="s">
        <v>9</v>
      </c>
      <c r="AJ4" s="12"/>
      <c r="AK4" s="12" t="s">
        <v>10</v>
      </c>
      <c r="AL4" s="12"/>
      <c r="AM4" s="12" t="s">
        <v>11</v>
      </c>
      <c r="AN4" s="12"/>
      <c r="AO4" s="12" t="s">
        <v>12</v>
      </c>
      <c r="AP4" s="12"/>
      <c r="AQ4" s="12" t="s">
        <v>35</v>
      </c>
      <c r="AR4" s="12"/>
      <c r="AS4" s="12" t="s">
        <v>29</v>
      </c>
      <c r="AT4" s="12"/>
      <c r="AU4" s="12" t="s">
        <v>52</v>
      </c>
      <c r="AV4" s="12"/>
      <c r="AW4" s="12" t="s">
        <v>43</v>
      </c>
      <c r="AX4" s="12"/>
      <c r="AY4" s="113" t="s">
        <v>30</v>
      </c>
      <c r="AZ4" s="12"/>
      <c r="BA4" s="12" t="s">
        <v>23</v>
      </c>
      <c r="BB4" s="12"/>
      <c r="BC4" s="12" t="s">
        <v>24</v>
      </c>
      <c r="BD4" s="12"/>
      <c r="BE4" s="12" t="s">
        <v>31</v>
      </c>
      <c r="BF4" s="12"/>
      <c r="BG4" s="12" t="s">
        <v>20</v>
      </c>
    </row>
    <row r="5" spans="1:60" ht="14.1" customHeight="1" x14ac:dyDescent="0.3">
      <c r="A5" s="13" t="s">
        <v>59</v>
      </c>
      <c r="B5" s="13"/>
      <c r="C5" s="5"/>
      <c r="D5" s="42">
        <f>E5*$E$28/1000</f>
        <v>0</v>
      </c>
      <c r="E5" s="5"/>
      <c r="F5" s="42">
        <f>G5*$G$28/1000</f>
        <v>0</v>
      </c>
      <c r="G5" s="5"/>
      <c r="H5" s="42">
        <f>I5*$I$28/1000</f>
        <v>0</v>
      </c>
      <c r="I5" s="5"/>
      <c r="J5" s="42">
        <f>K5*$K$28/1000</f>
        <v>0</v>
      </c>
      <c r="K5" s="5"/>
      <c r="L5" s="42">
        <f>M5*$M$28/1000</f>
        <v>0</v>
      </c>
      <c r="M5" s="5"/>
      <c r="N5" s="42">
        <f>O5*$O$28/1000</f>
        <v>0</v>
      </c>
      <c r="O5" s="5"/>
      <c r="P5" s="42">
        <f>Q5*$Q$28/1000</f>
        <v>0</v>
      </c>
      <c r="Q5" s="5"/>
      <c r="R5" s="42">
        <f>S5*$S$28/1000</f>
        <v>0</v>
      </c>
      <c r="S5" s="5"/>
      <c r="T5" s="42">
        <f>U5*$U$28/1000</f>
        <v>0</v>
      </c>
      <c r="U5" s="5"/>
      <c r="V5" s="42">
        <f>W5*$W$28/1000</f>
        <v>0</v>
      </c>
      <c r="W5" s="5"/>
      <c r="X5" s="42">
        <f>Y5*$Y$28/1000</f>
        <v>0</v>
      </c>
      <c r="Y5" s="5"/>
      <c r="Z5" s="42">
        <f>AA5*$AA$28/1000</f>
        <v>0</v>
      </c>
      <c r="AA5" s="5"/>
      <c r="AB5" s="42">
        <f>AC5*$AC$28/1000</f>
        <v>0</v>
      </c>
      <c r="AC5" s="5"/>
      <c r="AD5" s="42">
        <f>AE5*$AE$28/1000</f>
        <v>0</v>
      </c>
      <c r="AE5" s="5"/>
      <c r="AF5" s="42">
        <f>AG5*$AG$28/1000</f>
        <v>0</v>
      </c>
      <c r="AG5" s="5"/>
      <c r="AH5" s="42">
        <f>AI5*$AI$28/1000</f>
        <v>0</v>
      </c>
      <c r="AI5" s="5"/>
      <c r="AJ5" s="42">
        <f>AK5*$AK$28/1000</f>
        <v>0</v>
      </c>
      <c r="AK5" s="5"/>
      <c r="AL5" s="42">
        <f>AM5*$AM$28/1000</f>
        <v>0</v>
      </c>
      <c r="AM5" s="5"/>
      <c r="AN5" s="42">
        <f>AO5*$AO$28/1000</f>
        <v>0</v>
      </c>
      <c r="AO5" s="5"/>
      <c r="AP5" s="42">
        <f>AQ5*$AQ$28/1000</f>
        <v>0</v>
      </c>
      <c r="AQ5" s="5"/>
      <c r="AR5" s="42">
        <f>AS5*$AS$28/1000</f>
        <v>0</v>
      </c>
      <c r="AS5" s="5"/>
      <c r="AT5" s="42">
        <f>AU5*$AU$28/1000</f>
        <v>0</v>
      </c>
      <c r="AU5" s="5"/>
      <c r="AV5" s="42">
        <f>AW5*$AW$28/1000</f>
        <v>0</v>
      </c>
      <c r="AW5" s="5"/>
      <c r="AX5" s="42">
        <f>AY5*$AY$28/1000</f>
        <v>0</v>
      </c>
      <c r="AY5" s="5"/>
      <c r="AZ5" s="42">
        <f>BA5*$BA$28/1000</f>
        <v>0</v>
      </c>
      <c r="BA5" s="5"/>
      <c r="BB5" s="42">
        <f>BC5*$BC$28/1000</f>
        <v>0</v>
      </c>
      <c r="BC5" s="5"/>
      <c r="BD5" s="42">
        <f>BE5*$BE$28/1000</f>
        <v>0</v>
      </c>
      <c r="BE5" s="5"/>
      <c r="BF5" s="42">
        <f>BG5*$BG$28/1000</f>
        <v>0</v>
      </c>
      <c r="BG5" s="5"/>
      <c r="BH5" s="31">
        <f>D5+F5+H5+J5+L5+N5+P5+R5+T5+V5+X5+Z5+AB5+AD5+AF5+AH5+AJ5+AL5+AN5+AP5+AR5+AT5+AV5+AX5+AZ5+BB5+BD5+BF5</f>
        <v>0</v>
      </c>
    </row>
    <row r="6" spans="1:60" ht="14.1" customHeight="1" x14ac:dyDescent="0.3">
      <c r="A6" s="91" t="s">
        <v>122</v>
      </c>
      <c r="B6" s="141" t="s">
        <v>78</v>
      </c>
      <c r="C6" s="51">
        <v>58</v>
      </c>
      <c r="D6" s="42">
        <f>E6*$E$28/1000</f>
        <v>0</v>
      </c>
      <c r="E6" s="5"/>
      <c r="F6" s="42">
        <f>G6*$G$28/1000</f>
        <v>2.3250000000000002</v>
      </c>
      <c r="G6" s="5">
        <v>75</v>
      </c>
      <c r="H6" s="42">
        <f>I6*$I$28/1000</f>
        <v>0</v>
      </c>
      <c r="I6" s="5"/>
      <c r="J6" s="42">
        <f>K6*$K$28/1000</f>
        <v>0</v>
      </c>
      <c r="K6" s="5"/>
      <c r="L6" s="42">
        <f>M6*$M$28/1000</f>
        <v>1.1399999999999999</v>
      </c>
      <c r="M6" s="5">
        <v>3</v>
      </c>
      <c r="N6" s="42">
        <f>O6*$O$28/1000</f>
        <v>0</v>
      </c>
      <c r="O6" s="5"/>
      <c r="P6" s="42">
        <f>Q6*$Q$28/1000</f>
        <v>0</v>
      </c>
      <c r="Q6" s="5"/>
      <c r="R6" s="42">
        <f>S6*$S$28/1000</f>
        <v>0</v>
      </c>
      <c r="S6" s="5"/>
      <c r="T6" s="42">
        <f>U6*$U$28/1000</f>
        <v>0</v>
      </c>
      <c r="U6" s="5"/>
      <c r="V6" s="42">
        <f>W6*$W$28/1000</f>
        <v>9.2749999999999999E-2</v>
      </c>
      <c r="W6" s="5">
        <v>3.5</v>
      </c>
      <c r="X6" s="42">
        <f>Y6*$Y$28/1000</f>
        <v>0</v>
      </c>
      <c r="Y6" s="5"/>
      <c r="Z6" s="42">
        <f>AA6*$AA$28/1000</f>
        <v>0</v>
      </c>
      <c r="AA6" s="5"/>
      <c r="AB6" s="42">
        <f>AC6*$AC$28/1000</f>
        <v>0</v>
      </c>
      <c r="AC6" s="5"/>
      <c r="AD6" s="42">
        <f>AE6*$AE$28/1000</f>
        <v>0</v>
      </c>
      <c r="AE6" s="5"/>
      <c r="AF6" s="42">
        <f>AG6*$AG$28/1000</f>
        <v>0</v>
      </c>
      <c r="AG6" s="5"/>
      <c r="AH6" s="42">
        <f>AI6*$AI$28/1000</f>
        <v>0</v>
      </c>
      <c r="AI6" s="5"/>
      <c r="AJ6" s="42">
        <f>AK6*$AK$28/1000</f>
        <v>0</v>
      </c>
      <c r="AK6" s="5"/>
      <c r="AL6" s="42">
        <f>AM6*$AM$28/1000</f>
        <v>0</v>
      </c>
      <c r="AM6" s="5"/>
      <c r="AN6" s="42">
        <f>AO6*$AO$28/1000</f>
        <v>0</v>
      </c>
      <c r="AO6" s="5"/>
      <c r="AP6" s="42">
        <f>AQ6*$AQ$28/1000</f>
        <v>0</v>
      </c>
      <c r="AQ6" s="5"/>
      <c r="AR6" s="42">
        <f>AS6*$AS$28/1000</f>
        <v>0</v>
      </c>
      <c r="AS6" s="5"/>
      <c r="AT6" s="42">
        <f>AU6*$AU$28/1000</f>
        <v>0.57955000000000012</v>
      </c>
      <c r="AU6" s="5">
        <v>17.3</v>
      </c>
      <c r="AV6" s="42">
        <f>AW6*$AW$28/1000</f>
        <v>0</v>
      </c>
      <c r="AW6" s="5"/>
      <c r="AX6" s="42">
        <f>AY6*$AY$28/1000</f>
        <v>0</v>
      </c>
      <c r="AY6" s="5"/>
      <c r="AZ6" s="42">
        <f>BA6*$BA$28/1000</f>
        <v>0</v>
      </c>
      <c r="BA6" s="5"/>
      <c r="BB6" s="42">
        <f>BC6*$BC$28/1000</f>
        <v>0</v>
      </c>
      <c r="BC6" s="5"/>
      <c r="BD6" s="42">
        <f>BE6*$BE$28/1000</f>
        <v>0</v>
      </c>
      <c r="BE6" s="5"/>
      <c r="BF6" s="42">
        <f>BG6*$BG$28/1000</f>
        <v>1.0800000000000001E-2</v>
      </c>
      <c r="BG6" s="5">
        <v>0.8</v>
      </c>
      <c r="BH6" s="31">
        <f t="shared" ref="BH6:BH26" si="0">D6+F6+H6+J6+L6+N6+P6+R6+T6+V6+X6+Z6+AB6+AD6+AF6+AH6+AJ6+AL6+AN6+AP6+AR6+AT6+AV6+AX6+AZ6+BB6+BD6+BF6</f>
        <v>4.1480999999999995</v>
      </c>
    </row>
    <row r="7" spans="1:60" ht="14.1" customHeight="1" x14ac:dyDescent="0.3">
      <c r="A7" s="91" t="s">
        <v>123</v>
      </c>
      <c r="B7" s="141" t="s">
        <v>124</v>
      </c>
      <c r="C7" s="51">
        <v>180</v>
      </c>
      <c r="D7" s="42">
        <f>E7*$E$28/1000</f>
        <v>0</v>
      </c>
      <c r="E7" s="5"/>
      <c r="F7" s="42">
        <f>G7*$G$28/1000</f>
        <v>0</v>
      </c>
      <c r="G7" s="5"/>
      <c r="H7" s="42">
        <f>I7*$I$28/1000</f>
        <v>0</v>
      </c>
      <c r="I7" s="5"/>
      <c r="J7" s="42">
        <f>K7*$K$28/1000</f>
        <v>0</v>
      </c>
      <c r="K7" s="5"/>
      <c r="L7" s="42">
        <f>M7*$M$28/1000</f>
        <v>0</v>
      </c>
      <c r="M7" s="5"/>
      <c r="N7" s="42">
        <f>O7*$O$28/1000</f>
        <v>0</v>
      </c>
      <c r="O7" s="5"/>
      <c r="P7" s="42">
        <f>Q7*$Q$28/1000</f>
        <v>0</v>
      </c>
      <c r="Q7" s="5"/>
      <c r="R7" s="42">
        <f>S7*$S$28/1000</f>
        <v>0.182</v>
      </c>
      <c r="S7" s="5">
        <v>0.7</v>
      </c>
      <c r="T7" s="42">
        <f>U7*$U$28/1000</f>
        <v>0</v>
      </c>
      <c r="U7" s="33"/>
      <c r="V7" s="42">
        <f>W7*$W$28/1000</f>
        <v>0.29149999999999998</v>
      </c>
      <c r="W7" s="5">
        <v>11</v>
      </c>
      <c r="X7" s="42">
        <f>Y7*$Y$28/1000</f>
        <v>0</v>
      </c>
      <c r="Y7" s="5"/>
      <c r="Z7" s="42">
        <f>AA7*$AA$28/1000</f>
        <v>0</v>
      </c>
      <c r="AA7" s="5"/>
      <c r="AB7" s="42">
        <f>AC7*$AC$28/1000</f>
        <v>0.55000000000000004</v>
      </c>
      <c r="AC7" s="5">
        <v>5</v>
      </c>
      <c r="AD7" s="42">
        <f>AE7*$AE$28/1000</f>
        <v>0</v>
      </c>
      <c r="AE7" s="5"/>
      <c r="AF7" s="42">
        <f>AG7*$AG$28/1000</f>
        <v>0</v>
      </c>
      <c r="AG7" s="5"/>
      <c r="AH7" s="42">
        <f>AI7*$AI$28/1000</f>
        <v>0</v>
      </c>
      <c r="AI7" s="5"/>
      <c r="AJ7" s="42">
        <f>AK7*$AK$28/1000</f>
        <v>0</v>
      </c>
      <c r="AK7" s="5"/>
      <c r="AL7" s="42">
        <f>AM7*$AM$28/1000</f>
        <v>0</v>
      </c>
      <c r="AM7" s="5"/>
      <c r="AN7" s="42">
        <f>AO7*$AO$28/1000</f>
        <v>0</v>
      </c>
      <c r="AO7" s="5"/>
      <c r="AP7" s="42">
        <f>AQ7*$AQ$28/1000</f>
        <v>0</v>
      </c>
      <c r="AQ7" s="5"/>
      <c r="AR7" s="42">
        <f>AS7*$AS$28/1000</f>
        <v>0</v>
      </c>
      <c r="AS7" s="5"/>
      <c r="AT7" s="42">
        <f>AU7*$AU$28/1000</f>
        <v>0</v>
      </c>
      <c r="AU7" s="5"/>
      <c r="AV7" s="42">
        <f>AW7*$AW$28/1000</f>
        <v>0</v>
      </c>
      <c r="AW7" s="5"/>
      <c r="AX7" s="42">
        <f>AY7*$AY$28/1000</f>
        <v>0</v>
      </c>
      <c r="AY7" s="5"/>
      <c r="AZ7" s="42">
        <f>BA7*$BA$28/1000</f>
        <v>0</v>
      </c>
      <c r="BA7" s="5"/>
      <c r="BB7" s="42">
        <f>BC7*$BC$28/1000</f>
        <v>0</v>
      </c>
      <c r="BC7" s="5"/>
      <c r="BD7" s="42">
        <f>BE7*$BE$28/1000</f>
        <v>0</v>
      </c>
      <c r="BE7" s="5"/>
      <c r="BF7" s="42">
        <f>BG7*$BG$28/1000</f>
        <v>0</v>
      </c>
      <c r="BG7" s="5"/>
      <c r="BH7" s="31">
        <f t="shared" si="0"/>
        <v>1.0235000000000001</v>
      </c>
    </row>
    <row r="8" spans="1:60" ht="14.1" customHeight="1" x14ac:dyDescent="0.3">
      <c r="A8" s="90" t="s">
        <v>80</v>
      </c>
      <c r="B8" s="142" t="s">
        <v>125</v>
      </c>
      <c r="C8" s="5"/>
      <c r="D8" s="42">
        <f>E8*$E$28/1000</f>
        <v>0.375</v>
      </c>
      <c r="E8" s="5">
        <v>15</v>
      </c>
      <c r="F8" s="42">
        <f>G8*$G$28/1000</f>
        <v>0</v>
      </c>
      <c r="G8" s="5"/>
      <c r="H8" s="42">
        <f>I8*$I$28/1000</f>
        <v>0</v>
      </c>
      <c r="I8" s="5"/>
      <c r="J8" s="42">
        <f>K8*$K$28/1000</f>
        <v>0</v>
      </c>
      <c r="K8" s="5"/>
      <c r="L8" s="42">
        <f>M8*$M$28/1000</f>
        <v>0</v>
      </c>
      <c r="M8" s="5"/>
      <c r="N8" s="42">
        <f>O8*$O$28/1000</f>
        <v>0</v>
      </c>
      <c r="O8" s="5"/>
      <c r="P8" s="42">
        <f>Q8*$Q$28/1000</f>
        <v>0</v>
      </c>
      <c r="Q8" s="5"/>
      <c r="R8" s="42">
        <f>S8*$S$28/1000</f>
        <v>0</v>
      </c>
      <c r="S8" s="5"/>
      <c r="T8" s="42">
        <f>U8*$U$28/1000</f>
        <v>0</v>
      </c>
      <c r="U8" s="5"/>
      <c r="V8" s="42">
        <f>W8*$W$28/1000</f>
        <v>0</v>
      </c>
      <c r="W8" s="5"/>
      <c r="X8" s="42">
        <f>Y8*$Y$28/1000</f>
        <v>0</v>
      </c>
      <c r="Y8" s="5"/>
      <c r="Z8" s="42">
        <f>AA8*$AA$28/1000</f>
        <v>0</v>
      </c>
      <c r="AA8" s="5"/>
      <c r="AB8" s="42">
        <f>AC8*$AC$28/1000</f>
        <v>0</v>
      </c>
      <c r="AC8" s="5"/>
      <c r="AD8" s="42">
        <f>AE8*$AE$28/1000</f>
        <v>2.8875000000000002</v>
      </c>
      <c r="AE8" s="5">
        <v>7.5</v>
      </c>
      <c r="AF8" s="42">
        <f>AG8*$AG$28/1000</f>
        <v>0</v>
      </c>
      <c r="AG8" s="5"/>
      <c r="AH8" s="42">
        <f>AI8*$AI$28/1000</f>
        <v>0</v>
      </c>
      <c r="AI8" s="5"/>
      <c r="AJ8" s="42">
        <f>AK8*$AK$28/1000</f>
        <v>0</v>
      </c>
      <c r="AK8" s="5"/>
      <c r="AL8" s="42">
        <f>AM8*$AM$28/1000</f>
        <v>0</v>
      </c>
      <c r="AM8" s="5"/>
      <c r="AN8" s="42">
        <f>AO8*$AO$28/1000</f>
        <v>0</v>
      </c>
      <c r="AO8" s="5"/>
      <c r="AP8" s="42">
        <f>AQ8*$AQ$28/1000</f>
        <v>0</v>
      </c>
      <c r="AQ8" s="5"/>
      <c r="AR8" s="42">
        <f>AS8*$AS$28/1000</f>
        <v>0</v>
      </c>
      <c r="AS8" s="5"/>
      <c r="AT8" s="42">
        <f>AU8*$AU$28/1000</f>
        <v>0</v>
      </c>
      <c r="AU8" s="5"/>
      <c r="AV8" s="42">
        <f>AW8*$AW$28/1000</f>
        <v>0</v>
      </c>
      <c r="AW8" s="5"/>
      <c r="AX8" s="42">
        <f>AY8*$AY$28/1000</f>
        <v>0</v>
      </c>
      <c r="AY8" s="5"/>
      <c r="AZ8" s="42">
        <f>BA8*$BA$28/1000</f>
        <v>0</v>
      </c>
      <c r="BA8" s="5"/>
      <c r="BB8" s="42">
        <f>BC8*$BC$28/1000</f>
        <v>0</v>
      </c>
      <c r="BC8" s="5"/>
      <c r="BD8" s="42">
        <f>BE8*$BE$28/1000</f>
        <v>0</v>
      </c>
      <c r="BE8" s="5"/>
      <c r="BF8" s="42">
        <f>BG8*$BG$28/1000</f>
        <v>0</v>
      </c>
      <c r="BG8" s="5"/>
      <c r="BH8" s="31">
        <f t="shared" si="0"/>
        <v>3.2625000000000002</v>
      </c>
    </row>
    <row r="9" spans="1:60" ht="14.1" customHeight="1" x14ac:dyDescent="0.3">
      <c r="A9" s="107" t="s">
        <v>64</v>
      </c>
      <c r="B9" s="5">
        <v>360</v>
      </c>
      <c r="C9" s="5"/>
      <c r="D9" s="42"/>
      <c r="E9" s="5"/>
      <c r="F9" s="42"/>
      <c r="G9" s="5"/>
      <c r="H9" s="42"/>
      <c r="I9" s="5"/>
      <c r="J9" s="42"/>
      <c r="K9" s="5"/>
      <c r="L9" s="42"/>
      <c r="M9" s="5"/>
      <c r="N9" s="42"/>
      <c r="O9" s="5"/>
      <c r="P9" s="42"/>
      <c r="Q9" s="5"/>
      <c r="R9" s="42"/>
      <c r="S9" s="5"/>
      <c r="T9" s="42">
        <f>U9*$U$28/1000</f>
        <v>0</v>
      </c>
      <c r="U9" s="5"/>
      <c r="V9" s="42"/>
      <c r="W9" s="5"/>
      <c r="X9" s="42"/>
      <c r="Y9" s="5"/>
      <c r="Z9" s="42"/>
      <c r="AA9" s="5"/>
      <c r="AB9" s="42"/>
      <c r="AC9" s="5"/>
      <c r="AD9" s="42"/>
      <c r="AE9" s="5"/>
      <c r="AF9" s="42"/>
      <c r="AG9" s="5"/>
      <c r="AH9" s="42"/>
      <c r="AI9" s="5"/>
      <c r="AJ9" s="42"/>
      <c r="AK9" s="5"/>
      <c r="AL9" s="42"/>
      <c r="AM9" s="5"/>
      <c r="AN9" s="42"/>
      <c r="AO9" s="5"/>
      <c r="AP9" s="42"/>
      <c r="AQ9" s="5"/>
      <c r="AR9" s="42"/>
      <c r="AS9" s="5"/>
      <c r="AT9" s="42"/>
      <c r="AU9" s="5"/>
      <c r="AV9" s="42"/>
      <c r="AW9" s="5"/>
      <c r="AX9" s="42">
        <f>AY9*$AY$28/1000</f>
        <v>0</v>
      </c>
      <c r="AY9" s="5"/>
      <c r="AZ9" s="42"/>
      <c r="BA9" s="5"/>
      <c r="BB9" s="42"/>
      <c r="BC9" s="5"/>
      <c r="BD9" s="42"/>
      <c r="BE9" s="5"/>
      <c r="BF9" s="42"/>
      <c r="BG9" s="5"/>
      <c r="BH9" s="31">
        <f t="shared" si="0"/>
        <v>0</v>
      </c>
    </row>
    <row r="10" spans="1:60" ht="14.1" customHeight="1" x14ac:dyDescent="0.3">
      <c r="A10" s="107" t="s">
        <v>65</v>
      </c>
      <c r="B10" s="5">
        <v>350</v>
      </c>
      <c r="C10" s="5"/>
      <c r="D10" s="42"/>
      <c r="E10" s="5"/>
      <c r="F10" s="42"/>
      <c r="G10" s="5"/>
      <c r="H10" s="42"/>
      <c r="I10" s="5"/>
      <c r="J10" s="42"/>
      <c r="K10" s="5"/>
      <c r="L10" s="42"/>
      <c r="M10" s="5"/>
      <c r="N10" s="42"/>
      <c r="O10" s="5"/>
      <c r="P10" s="42"/>
      <c r="Q10" s="5"/>
      <c r="R10" s="42"/>
      <c r="S10" s="5"/>
      <c r="T10" s="42">
        <f>U10*$U$28/1000</f>
        <v>0</v>
      </c>
      <c r="U10" s="5"/>
      <c r="V10" s="42"/>
      <c r="W10" s="5"/>
      <c r="X10" s="42"/>
      <c r="Y10" s="5"/>
      <c r="Z10" s="42"/>
      <c r="AA10" s="5"/>
      <c r="AB10" s="42"/>
      <c r="AC10" s="5"/>
      <c r="AD10" s="42"/>
      <c r="AE10" s="5"/>
      <c r="AF10" s="42"/>
      <c r="AG10" s="5"/>
      <c r="AH10" s="42"/>
      <c r="AI10" s="5"/>
      <c r="AJ10" s="42"/>
      <c r="AK10" s="5"/>
      <c r="AL10" s="42"/>
      <c r="AM10" s="5"/>
      <c r="AN10" s="42"/>
      <c r="AO10" s="5"/>
      <c r="AP10" s="42"/>
      <c r="AQ10" s="5"/>
      <c r="AR10" s="42"/>
      <c r="AS10" s="5"/>
      <c r="AT10" s="42"/>
      <c r="AU10" s="5"/>
      <c r="AV10" s="42"/>
      <c r="AW10" s="5"/>
      <c r="AX10" s="42">
        <f>AY10*$AY$28/1000</f>
        <v>0</v>
      </c>
      <c r="AY10" s="5"/>
      <c r="AZ10" s="42"/>
      <c r="BA10" s="5"/>
      <c r="BB10" s="42"/>
      <c r="BC10" s="5"/>
      <c r="BD10" s="42"/>
      <c r="BE10" s="5"/>
      <c r="BF10" s="42"/>
      <c r="BG10" s="5"/>
      <c r="BH10" s="31">
        <f t="shared" si="0"/>
        <v>0</v>
      </c>
    </row>
    <row r="11" spans="1:60" ht="14.1" customHeight="1" x14ac:dyDescent="0.3">
      <c r="A11" s="13" t="s">
        <v>60</v>
      </c>
      <c r="B11" s="116"/>
      <c r="C11" s="5"/>
      <c r="D11" s="42">
        <f>E11*$E$28/1000</f>
        <v>0</v>
      </c>
      <c r="E11" s="5"/>
      <c r="F11" s="42">
        <f>G11*$G$28/1000</f>
        <v>0</v>
      </c>
      <c r="G11" s="5"/>
      <c r="H11" s="42">
        <f>I11*$I$28/1000</f>
        <v>0</v>
      </c>
      <c r="I11" s="5"/>
      <c r="J11" s="42">
        <f>K11*$K$28/1000</f>
        <v>0</v>
      </c>
      <c r="K11" s="5"/>
      <c r="L11" s="42">
        <f>M11*$M$28/1000</f>
        <v>0</v>
      </c>
      <c r="M11" s="5"/>
      <c r="N11" s="42">
        <f>O11*$O$28/1000</f>
        <v>0</v>
      </c>
      <c r="O11" s="5"/>
      <c r="P11" s="42">
        <f>Q11*$Q$28/1000</f>
        <v>0</v>
      </c>
      <c r="Q11" s="5"/>
      <c r="R11" s="42">
        <f>S11*$S$28/1000</f>
        <v>0</v>
      </c>
      <c r="S11" s="5"/>
      <c r="T11" s="42">
        <f>U11*$U$28/1000</f>
        <v>0</v>
      </c>
      <c r="U11" s="5"/>
      <c r="V11" s="42">
        <f>W11*$W$28/1000</f>
        <v>0</v>
      </c>
      <c r="W11" s="5"/>
      <c r="X11" s="42">
        <f>Y11*$Y$28/1000</f>
        <v>0</v>
      </c>
      <c r="Y11" s="5"/>
      <c r="Z11" s="42">
        <f>AA11*$AA$28/1000</f>
        <v>0</v>
      </c>
      <c r="AA11" s="5"/>
      <c r="AB11" s="42">
        <f>AC11*$AC$28/1000</f>
        <v>0</v>
      </c>
      <c r="AC11" s="5"/>
      <c r="AD11" s="42">
        <f>AE11*$AE$28/1000</f>
        <v>0</v>
      </c>
      <c r="AE11" s="33"/>
      <c r="AF11" s="42">
        <f>AG11*$AG$28/1000</f>
        <v>0</v>
      </c>
      <c r="AG11" s="5"/>
      <c r="AH11" s="42">
        <f>AI11*$AI$28/1000</f>
        <v>0</v>
      </c>
      <c r="AI11" s="5"/>
      <c r="AJ11" s="42">
        <f>AK11*$AK$28/1000</f>
        <v>0</v>
      </c>
      <c r="AK11" s="5"/>
      <c r="AL11" s="42">
        <f>AM11*$AM$28/1000</f>
        <v>0</v>
      </c>
      <c r="AM11" s="5"/>
      <c r="AN11" s="42">
        <f>AO11*$AO$28/1000</f>
        <v>0</v>
      </c>
      <c r="AO11" s="5"/>
      <c r="AP11" s="42">
        <f>AQ11*$AQ$28/1000</f>
        <v>0</v>
      </c>
      <c r="AQ11" s="5"/>
      <c r="AR11" s="42">
        <f>AS11*$AS$28/1000</f>
        <v>0</v>
      </c>
      <c r="AS11" s="5"/>
      <c r="AT11" s="42">
        <f>AU11*$AU$28/1000</f>
        <v>0</v>
      </c>
      <c r="AU11" s="5"/>
      <c r="AV11" s="42">
        <f>AW11*$AW$28/1000</f>
        <v>0</v>
      </c>
      <c r="AW11" s="5"/>
      <c r="AX11" s="42">
        <f>AY11*$AY$28/1000</f>
        <v>0</v>
      </c>
      <c r="AY11" s="5"/>
      <c r="AZ11" s="42">
        <f>BA11*$BA$28/1000</f>
        <v>0</v>
      </c>
      <c r="BA11" s="5"/>
      <c r="BB11" s="42">
        <f>BC11*$BC$28/1000</f>
        <v>0</v>
      </c>
      <c r="BC11" s="5"/>
      <c r="BD11" s="42">
        <f>BE11*$BE$28/1000</f>
        <v>0</v>
      </c>
      <c r="BE11" s="5"/>
      <c r="BF11" s="42">
        <f>BG11*$BG$28/1000</f>
        <v>0</v>
      </c>
      <c r="BG11" s="5"/>
      <c r="BH11" s="31">
        <f t="shared" si="0"/>
        <v>0</v>
      </c>
    </row>
    <row r="12" spans="1:60" ht="14.1" customHeight="1" x14ac:dyDescent="0.3">
      <c r="A12" s="90" t="s">
        <v>126</v>
      </c>
      <c r="B12" s="29">
        <v>100</v>
      </c>
      <c r="C12" s="5">
        <v>100</v>
      </c>
      <c r="D12" s="42">
        <f>E12*$E$28/1000</f>
        <v>0</v>
      </c>
      <c r="E12" s="5"/>
      <c r="F12" s="42">
        <f>G12*$G$28/1000</f>
        <v>0</v>
      </c>
      <c r="G12" s="5"/>
      <c r="H12" s="42">
        <f>I12*$I$28/1000</f>
        <v>0</v>
      </c>
      <c r="I12" s="5"/>
      <c r="J12" s="42">
        <f>K12*$K$28/1000</f>
        <v>1.665</v>
      </c>
      <c r="K12" s="5">
        <v>9</v>
      </c>
      <c r="L12" s="42">
        <f>M12*$M$28/1000</f>
        <v>0</v>
      </c>
      <c r="M12" s="5"/>
      <c r="N12" s="42">
        <f>O12*$O$28/1000</f>
        <v>0</v>
      </c>
      <c r="O12" s="5"/>
      <c r="P12" s="42">
        <f>Q12*$Q$28/1000</f>
        <v>0</v>
      </c>
      <c r="Q12" s="5"/>
      <c r="R12" s="42">
        <f>S12*$S$28/1000</f>
        <v>0</v>
      </c>
      <c r="S12" s="5"/>
      <c r="T12" s="42">
        <f>U12*$U$28/1000</f>
        <v>0</v>
      </c>
      <c r="U12" s="5"/>
      <c r="V12" s="42">
        <f>W12*$W$28/1000</f>
        <v>0.26500000000000001</v>
      </c>
      <c r="W12" s="5">
        <v>10</v>
      </c>
      <c r="X12" s="42">
        <f>Y12*$Y$28/1000</f>
        <v>0</v>
      </c>
      <c r="Y12" s="5"/>
      <c r="Z12" s="42">
        <f>AA12*$AA$28/1000</f>
        <v>0</v>
      </c>
      <c r="AA12" s="5"/>
      <c r="AB12" s="42">
        <f>AC12*$AC$28/1000</f>
        <v>0</v>
      </c>
      <c r="AC12" s="5"/>
      <c r="AD12" s="42">
        <f>AE12*$AE$28/1000</f>
        <v>0</v>
      </c>
      <c r="AE12" s="33"/>
      <c r="AF12" s="42">
        <f>AG12*$AG$28/1000</f>
        <v>0</v>
      </c>
      <c r="AG12" s="5"/>
      <c r="AH12" s="42">
        <f>AI12*$AI$28/1000</f>
        <v>0</v>
      </c>
      <c r="AI12" s="5"/>
      <c r="AJ12" s="42">
        <f>AK12*$AK$28/1000</f>
        <v>0</v>
      </c>
      <c r="AK12" s="5"/>
      <c r="AL12" s="42">
        <f>AM12*$AM$28/1000</f>
        <v>0</v>
      </c>
      <c r="AM12" s="5"/>
      <c r="AN12" s="42">
        <f>AO12*$AO$28/1000</f>
        <v>0</v>
      </c>
      <c r="AO12" s="5"/>
      <c r="AP12" s="42">
        <f>AQ12*$AQ$28/1000</f>
        <v>0</v>
      </c>
      <c r="AQ12" s="5"/>
      <c r="AR12" s="42">
        <f>AS12*$AS$28/1000</f>
        <v>0</v>
      </c>
      <c r="AS12" s="5"/>
      <c r="AT12" s="42">
        <f>AU12*$AU$28/1000</f>
        <v>0</v>
      </c>
      <c r="AU12" s="5"/>
      <c r="AV12" s="42">
        <f>AW12*$AW$28/1000</f>
        <v>0</v>
      </c>
      <c r="AW12" s="5"/>
      <c r="AX12" s="42">
        <f>AY12*$AY$28/1000</f>
        <v>0</v>
      </c>
      <c r="AY12" s="5"/>
      <c r="AZ12" s="42">
        <f>BA12*$BA$28/1000</f>
        <v>0</v>
      </c>
      <c r="BA12" s="5"/>
      <c r="BB12" s="42">
        <f>BC12*$BC$28/1000</f>
        <v>0</v>
      </c>
      <c r="BC12" s="5"/>
      <c r="BD12" s="42">
        <f>BE12*$BE$28/1000</f>
        <v>0</v>
      </c>
      <c r="BE12" s="5"/>
      <c r="BF12" s="42">
        <f>BG12*$BG$28/1000</f>
        <v>0</v>
      </c>
      <c r="BG12" s="5"/>
      <c r="BH12" s="31">
        <f t="shared" si="0"/>
        <v>1.9300000000000002</v>
      </c>
    </row>
    <row r="13" spans="1:60" ht="14.1" customHeight="1" x14ac:dyDescent="0.3">
      <c r="A13" s="13" t="s">
        <v>17</v>
      </c>
      <c r="B13" s="116"/>
      <c r="C13" s="5"/>
      <c r="D13" s="42">
        <f>E13*$E$28/1000</f>
        <v>0</v>
      </c>
      <c r="E13" s="5"/>
      <c r="F13" s="42">
        <f>G13*$G$28/1000</f>
        <v>0</v>
      </c>
      <c r="G13" s="5"/>
      <c r="H13" s="42">
        <f>I13*$I$28/1000</f>
        <v>0</v>
      </c>
      <c r="I13" s="5"/>
      <c r="J13" s="42">
        <f>K13*$K$28/1000</f>
        <v>0</v>
      </c>
      <c r="K13" s="5"/>
      <c r="L13" s="42">
        <f>M13*$M$28/1000</f>
        <v>0</v>
      </c>
      <c r="M13" s="5"/>
      <c r="N13" s="42">
        <f>O13*$O$28/1000</f>
        <v>0</v>
      </c>
      <c r="O13" s="5"/>
      <c r="P13" s="42">
        <f>Q13*$Q$28/1000</f>
        <v>0</v>
      </c>
      <c r="Q13" s="5"/>
      <c r="R13" s="42">
        <f>S13*$S$28/1000</f>
        <v>0</v>
      </c>
      <c r="S13" s="5"/>
      <c r="T13" s="42">
        <f>U13*$U$28/1000</f>
        <v>0</v>
      </c>
      <c r="U13" s="5"/>
      <c r="V13" s="42">
        <f>W13*$W$28/1000</f>
        <v>0</v>
      </c>
      <c r="W13" s="5"/>
      <c r="X13" s="42">
        <f>Y13*$Y$28/1000</f>
        <v>0</v>
      </c>
      <c r="Y13" s="5"/>
      <c r="Z13" s="42">
        <f>AA13*$AA$28/1000</f>
        <v>0</v>
      </c>
      <c r="AA13" s="5"/>
      <c r="AB13" s="42">
        <f>AC13*$AC$28/1000</f>
        <v>0</v>
      </c>
      <c r="AC13" s="5"/>
      <c r="AD13" s="42">
        <f>AE13*$AE$28/1000</f>
        <v>0</v>
      </c>
      <c r="AE13" s="5"/>
      <c r="AF13" s="42">
        <f>AG13*$AG$28/1000</f>
        <v>0</v>
      </c>
      <c r="AG13" s="5"/>
      <c r="AH13" s="42">
        <f>AI13*$AI$28/1000</f>
        <v>0</v>
      </c>
      <c r="AI13" s="5"/>
      <c r="AJ13" s="42">
        <f>AK13*$AK$28/1000</f>
        <v>0</v>
      </c>
      <c r="AK13" s="5"/>
      <c r="AL13" s="42">
        <f>AM13*$AM$28/1000</f>
        <v>0</v>
      </c>
      <c r="AM13" s="5"/>
      <c r="AN13" s="42">
        <f>AO13*$AO$28/1000</f>
        <v>0</v>
      </c>
      <c r="AO13" s="5"/>
      <c r="AP13" s="42">
        <f>AQ13*$AQ$28/1000</f>
        <v>0</v>
      </c>
      <c r="AQ13" s="5"/>
      <c r="AR13" s="42">
        <f>AS13*$AS$28/1000</f>
        <v>0</v>
      </c>
      <c r="AS13" s="5"/>
      <c r="AT13" s="42">
        <f>AU13*$AU$28/1000</f>
        <v>0</v>
      </c>
      <c r="AU13" s="5"/>
      <c r="AV13" s="42">
        <f>AW13*$AW$28/1000</f>
        <v>0</v>
      </c>
      <c r="AW13" s="5"/>
      <c r="AX13" s="42">
        <f>AY13*$AY$28/1000</f>
        <v>0</v>
      </c>
      <c r="AY13" s="5"/>
      <c r="AZ13" s="42">
        <f>BA13*$BA$28/1000</f>
        <v>0</v>
      </c>
      <c r="BA13" s="5"/>
      <c r="BB13" s="42">
        <f>BC13*$BC$28/1000</f>
        <v>0</v>
      </c>
      <c r="BC13" s="5"/>
      <c r="BD13" s="42">
        <f>BE13*$BE$28/1000</f>
        <v>0</v>
      </c>
      <c r="BE13" s="5"/>
      <c r="BF13" s="42">
        <f>BG13*$BG$28/1000</f>
        <v>0</v>
      </c>
      <c r="BG13" s="5"/>
      <c r="BH13" s="31">
        <f t="shared" si="0"/>
        <v>0</v>
      </c>
    </row>
    <row r="14" spans="1:60" ht="14.1" customHeight="1" x14ac:dyDescent="0.3">
      <c r="A14" s="14" t="s">
        <v>110</v>
      </c>
      <c r="B14" s="29">
        <v>150</v>
      </c>
      <c r="C14" s="5">
        <v>120</v>
      </c>
      <c r="D14" s="42">
        <f t="shared" ref="D14:D19" si="1">E14*$E$28/1000</f>
        <v>0</v>
      </c>
      <c r="E14" s="5"/>
      <c r="F14" s="42">
        <f t="shared" ref="F14:F19" si="2">G14*$G$28/1000</f>
        <v>0</v>
      </c>
      <c r="G14" s="5"/>
      <c r="H14" s="42">
        <f t="shared" ref="H14:H19" si="3">I14*$I$28/1000</f>
        <v>0.67200000000000004</v>
      </c>
      <c r="I14" s="5">
        <v>6</v>
      </c>
      <c r="J14" s="42">
        <f t="shared" ref="J14:J19" si="4">K14*$K$28/1000</f>
        <v>0</v>
      </c>
      <c r="K14" s="5"/>
      <c r="L14" s="42">
        <f t="shared" ref="L14:L19" si="5">M14*$M$28/1000</f>
        <v>0</v>
      </c>
      <c r="M14" s="5"/>
      <c r="N14" s="42">
        <f t="shared" ref="N14:N19" si="6">O14*$O$28/1000</f>
        <v>0.15593999999999997</v>
      </c>
      <c r="O14" s="5">
        <v>2.2999999999999998</v>
      </c>
      <c r="P14" s="42">
        <f t="shared" ref="P14:P19" si="7">Q14*$Q$28/1000</f>
        <v>0</v>
      </c>
      <c r="Q14" s="5"/>
      <c r="R14" s="42">
        <f t="shared" ref="R14:R19" si="8">S14*$S$28/1000</f>
        <v>0</v>
      </c>
      <c r="S14" s="5"/>
      <c r="T14" s="42">
        <f>U14*$U$28/1000</f>
        <v>0</v>
      </c>
      <c r="U14" s="5"/>
      <c r="V14" s="42">
        <f t="shared" ref="V14:V19" si="9">W14*$W$28/1000</f>
        <v>2.6499999999999999E-2</v>
      </c>
      <c r="W14" s="5">
        <v>1</v>
      </c>
      <c r="X14" s="42">
        <f t="shared" ref="X14:X19" si="10">Y14*$Y$28/1000</f>
        <v>0</v>
      </c>
      <c r="Y14" s="5"/>
      <c r="Z14" s="42">
        <f t="shared" ref="Z14:Z19" si="11">AA14*$AA$28/1000</f>
        <v>1.62</v>
      </c>
      <c r="AA14" s="5">
        <v>12</v>
      </c>
      <c r="AB14" s="42">
        <f t="shared" ref="AB14:AB19" si="12">AC14*$AC$28/1000</f>
        <v>0</v>
      </c>
      <c r="AC14" s="5"/>
      <c r="AD14" s="42">
        <f t="shared" ref="AD14:AD19" si="13">AE14*$AE$28/1000</f>
        <v>0</v>
      </c>
      <c r="AE14" s="5"/>
      <c r="AF14" s="42">
        <f t="shared" ref="AF14:AF19" si="14">AG14*$AG$28/1000</f>
        <v>0.153</v>
      </c>
      <c r="AG14" s="5">
        <v>17</v>
      </c>
      <c r="AH14" s="42">
        <f t="shared" ref="AH14:AH19" si="15">AI14*$AI$28/1000</f>
        <v>0.184</v>
      </c>
      <c r="AI14" s="5">
        <v>16</v>
      </c>
      <c r="AJ14" s="42">
        <f t="shared" ref="AJ14:AJ19" si="16">AK14*$AK$28/1000</f>
        <v>0.17599999999999999</v>
      </c>
      <c r="AK14" s="5">
        <v>11</v>
      </c>
      <c r="AL14" s="42">
        <f t="shared" ref="AL14:AL19" si="17">AM14*$AM$28/1000</f>
        <v>0.16</v>
      </c>
      <c r="AM14" s="5">
        <v>10</v>
      </c>
      <c r="AN14" s="42">
        <f t="shared" ref="AN14:AN19" si="18">AO14*$AO$28/1000</f>
        <v>0.39</v>
      </c>
      <c r="AO14" s="5">
        <v>30</v>
      </c>
      <c r="AP14" s="42">
        <f t="shared" ref="AP14:AP19" si="19">AQ14*$AQ$28/1000</f>
        <v>0</v>
      </c>
      <c r="AQ14" s="5"/>
      <c r="AR14" s="42">
        <f t="shared" ref="AR14:AR19" si="20">AS14*$AS$28/1000</f>
        <v>0</v>
      </c>
      <c r="AS14" s="5"/>
      <c r="AT14" s="42">
        <f t="shared" ref="AT14:AT19" si="21">AU14*$AU$28/1000</f>
        <v>0</v>
      </c>
      <c r="AU14" s="5"/>
      <c r="AV14" s="42">
        <f t="shared" ref="AV14:AV19" si="22">AW14*$AW$28/1000</f>
        <v>6.3E-2</v>
      </c>
      <c r="AW14" s="33">
        <v>0.6</v>
      </c>
      <c r="AX14" s="42">
        <f>AY14*$AY$28/1000</f>
        <v>0</v>
      </c>
      <c r="AY14" s="5"/>
      <c r="AZ14" s="42">
        <f t="shared" ref="AZ14:AZ19" si="23">BA14*$BA$28/1000</f>
        <v>0</v>
      </c>
      <c r="BA14" s="5"/>
      <c r="BB14" s="42">
        <f t="shared" ref="BB14:BB19" si="24">BC14*$BC$28/1000</f>
        <v>0</v>
      </c>
      <c r="BC14" s="5"/>
      <c r="BD14" s="42">
        <f t="shared" ref="BD14:BD19" si="25">BE14*$BE$28/1000</f>
        <v>0</v>
      </c>
      <c r="BE14" s="5"/>
      <c r="BF14" s="42">
        <f t="shared" ref="BF14:BF19" si="26">BG14*$BG$28/1000</f>
        <v>1.2150000000000001E-2</v>
      </c>
      <c r="BG14" s="5">
        <v>0.9</v>
      </c>
      <c r="BH14" s="31">
        <f t="shared" si="0"/>
        <v>3.6125900000000009</v>
      </c>
    </row>
    <row r="15" spans="1:60" ht="14.1" customHeight="1" x14ac:dyDescent="0.3">
      <c r="A15" s="14" t="s">
        <v>109</v>
      </c>
      <c r="B15" s="29">
        <v>50</v>
      </c>
      <c r="C15" s="5">
        <v>12.5</v>
      </c>
      <c r="D15" s="42">
        <f t="shared" si="1"/>
        <v>0.15625</v>
      </c>
      <c r="E15" s="5">
        <v>6.25</v>
      </c>
      <c r="F15" s="42">
        <f t="shared" si="2"/>
        <v>0</v>
      </c>
      <c r="G15" s="5"/>
      <c r="H15" s="42">
        <f t="shared" si="3"/>
        <v>0</v>
      </c>
      <c r="I15" s="5"/>
      <c r="J15" s="42">
        <f t="shared" si="4"/>
        <v>0</v>
      </c>
      <c r="K15" s="5"/>
      <c r="L15" s="42">
        <f t="shared" si="5"/>
        <v>0</v>
      </c>
      <c r="M15" s="5"/>
      <c r="N15" s="42">
        <f t="shared" si="6"/>
        <v>8.4750000000000006E-2</v>
      </c>
      <c r="O15" s="5">
        <v>1.25</v>
      </c>
      <c r="P15" s="42">
        <f t="shared" si="7"/>
        <v>0</v>
      </c>
      <c r="Q15" s="5"/>
      <c r="R15" s="42">
        <f t="shared" si="8"/>
        <v>0</v>
      </c>
      <c r="S15" s="5"/>
      <c r="T15" s="42">
        <f>U15*$U$28/1000</f>
        <v>0</v>
      </c>
      <c r="U15" s="5"/>
      <c r="V15" s="42">
        <f t="shared" si="9"/>
        <v>0</v>
      </c>
      <c r="W15" s="5"/>
      <c r="X15" s="42">
        <f t="shared" si="10"/>
        <v>13.125</v>
      </c>
      <c r="Y15" s="5">
        <v>35</v>
      </c>
      <c r="Z15" s="42">
        <f t="shared" si="11"/>
        <v>0</v>
      </c>
      <c r="AA15" s="5"/>
      <c r="AB15" s="42">
        <f t="shared" si="12"/>
        <v>0</v>
      </c>
      <c r="AC15" s="5"/>
      <c r="AD15" s="42">
        <f t="shared" si="13"/>
        <v>0</v>
      </c>
      <c r="AE15" s="5"/>
      <c r="AF15" s="42">
        <f t="shared" si="14"/>
        <v>0</v>
      </c>
      <c r="AG15" s="5"/>
      <c r="AH15" s="42">
        <f t="shared" si="15"/>
        <v>0</v>
      </c>
      <c r="AI15" s="5"/>
      <c r="AJ15" s="42">
        <f t="shared" si="16"/>
        <v>0</v>
      </c>
      <c r="AK15" s="5"/>
      <c r="AL15" s="42">
        <f t="shared" si="17"/>
        <v>0.32</v>
      </c>
      <c r="AM15" s="5">
        <v>20</v>
      </c>
      <c r="AN15" s="42">
        <f t="shared" si="18"/>
        <v>0</v>
      </c>
      <c r="AO15" s="5"/>
      <c r="AP15" s="42">
        <f t="shared" si="19"/>
        <v>0</v>
      </c>
      <c r="AQ15" s="5"/>
      <c r="AR15" s="42">
        <f t="shared" si="20"/>
        <v>0</v>
      </c>
      <c r="AS15" s="5"/>
      <c r="AT15" s="42">
        <f t="shared" si="21"/>
        <v>0</v>
      </c>
      <c r="AU15" s="5"/>
      <c r="AV15" s="42">
        <f t="shared" si="22"/>
        <v>0</v>
      </c>
      <c r="AW15" s="5"/>
      <c r="AX15" s="42">
        <f>AY15*$AY$28/1000</f>
        <v>0</v>
      </c>
      <c r="AY15" s="5"/>
      <c r="AZ15" s="42">
        <f t="shared" si="23"/>
        <v>0</v>
      </c>
      <c r="BA15" s="5"/>
      <c r="BB15" s="42">
        <f t="shared" si="24"/>
        <v>0</v>
      </c>
      <c r="BC15" s="5"/>
      <c r="BD15" s="42">
        <f t="shared" si="25"/>
        <v>0</v>
      </c>
      <c r="BE15" s="5"/>
      <c r="BF15" s="42">
        <f t="shared" si="26"/>
        <v>1.0800000000000001E-2</v>
      </c>
      <c r="BG15" s="5">
        <v>0.8</v>
      </c>
      <c r="BH15" s="31">
        <f t="shared" si="0"/>
        <v>13.6968</v>
      </c>
    </row>
    <row r="16" spans="1:60" ht="14.1" customHeight="1" x14ac:dyDescent="0.3">
      <c r="A16" s="14" t="s">
        <v>108</v>
      </c>
      <c r="B16" s="29">
        <v>20</v>
      </c>
      <c r="C16" s="5"/>
      <c r="D16" s="42">
        <f t="shared" si="1"/>
        <v>0</v>
      </c>
      <c r="E16" s="5"/>
      <c r="F16" s="42">
        <f t="shared" si="2"/>
        <v>0.434</v>
      </c>
      <c r="G16" s="5">
        <v>14</v>
      </c>
      <c r="H16" s="42">
        <f t="shared" si="3"/>
        <v>0</v>
      </c>
      <c r="I16" s="5"/>
      <c r="J16" s="42">
        <f t="shared" si="4"/>
        <v>0</v>
      </c>
      <c r="K16" s="5"/>
      <c r="L16" s="42">
        <f t="shared" si="5"/>
        <v>0.30399999999999999</v>
      </c>
      <c r="M16" s="5">
        <v>0.8</v>
      </c>
      <c r="N16" s="42">
        <f t="shared" si="6"/>
        <v>0</v>
      </c>
      <c r="O16" s="5"/>
      <c r="P16" s="42">
        <f t="shared" si="7"/>
        <v>0</v>
      </c>
      <c r="Q16" s="5"/>
      <c r="R16" s="42">
        <f t="shared" si="8"/>
        <v>0</v>
      </c>
      <c r="S16" s="5"/>
      <c r="T16" s="42">
        <f>U16*$U$28/1000</f>
        <v>0</v>
      </c>
      <c r="U16" s="5"/>
      <c r="V16" s="42">
        <f t="shared" si="9"/>
        <v>0</v>
      </c>
      <c r="W16" s="5"/>
      <c r="X16" s="42">
        <f t="shared" si="10"/>
        <v>0</v>
      </c>
      <c r="Y16" s="5"/>
      <c r="Z16" s="42">
        <f t="shared" si="11"/>
        <v>0</v>
      </c>
      <c r="AA16" s="5"/>
      <c r="AB16" s="42">
        <f t="shared" si="12"/>
        <v>0</v>
      </c>
      <c r="AC16" s="5"/>
      <c r="AD16" s="42">
        <f t="shared" si="13"/>
        <v>0</v>
      </c>
      <c r="AE16" s="5"/>
      <c r="AF16" s="42">
        <f t="shared" si="14"/>
        <v>0</v>
      </c>
      <c r="AG16" s="5"/>
      <c r="AH16" s="42">
        <f t="shared" si="15"/>
        <v>0</v>
      </c>
      <c r="AI16" s="5"/>
      <c r="AJ16" s="42">
        <f t="shared" si="16"/>
        <v>0</v>
      </c>
      <c r="AK16" s="5"/>
      <c r="AL16" s="42">
        <f t="shared" si="17"/>
        <v>0</v>
      </c>
      <c r="AM16" s="5"/>
      <c r="AN16" s="42">
        <f t="shared" si="18"/>
        <v>0</v>
      </c>
      <c r="AO16" s="5"/>
      <c r="AP16" s="42">
        <f t="shared" si="19"/>
        <v>0</v>
      </c>
      <c r="AQ16" s="5"/>
      <c r="AR16" s="42">
        <f t="shared" si="20"/>
        <v>0</v>
      </c>
      <c r="AS16" s="5"/>
      <c r="AT16" s="42">
        <f t="shared" si="21"/>
        <v>0</v>
      </c>
      <c r="AU16" s="5"/>
      <c r="AV16" s="42">
        <f t="shared" si="22"/>
        <v>0</v>
      </c>
      <c r="AW16" s="5"/>
      <c r="AX16" s="42">
        <f>AY16*$AY$28/1000</f>
        <v>0</v>
      </c>
      <c r="AY16" s="5"/>
      <c r="AZ16" s="42">
        <f t="shared" si="23"/>
        <v>1.7600000000000001E-2</v>
      </c>
      <c r="BA16" s="5">
        <v>0.8</v>
      </c>
      <c r="BB16" s="42">
        <f t="shared" si="24"/>
        <v>0</v>
      </c>
      <c r="BC16" s="5"/>
      <c r="BD16" s="42">
        <f t="shared" si="25"/>
        <v>0</v>
      </c>
      <c r="BE16" s="5"/>
      <c r="BF16" s="42">
        <f t="shared" si="26"/>
        <v>4.0499999999999998E-3</v>
      </c>
      <c r="BG16" s="5">
        <v>0.3</v>
      </c>
      <c r="BH16" s="31">
        <f t="shared" si="0"/>
        <v>0.75964999999999994</v>
      </c>
    </row>
    <row r="17" spans="1:61" ht="14.1" customHeight="1" x14ac:dyDescent="0.3">
      <c r="A17" s="14" t="s">
        <v>107</v>
      </c>
      <c r="B17" s="29">
        <v>100</v>
      </c>
      <c r="C17" s="5"/>
      <c r="D17" s="42">
        <f t="shared" si="1"/>
        <v>0</v>
      </c>
      <c r="E17" s="5"/>
      <c r="F17" s="42">
        <f t="shared" si="2"/>
        <v>0</v>
      </c>
      <c r="G17" s="5"/>
      <c r="H17" s="42">
        <f t="shared" si="3"/>
        <v>0</v>
      </c>
      <c r="I17" s="5"/>
      <c r="J17" s="42">
        <f t="shared" si="4"/>
        <v>0</v>
      </c>
      <c r="K17" s="5"/>
      <c r="L17" s="42">
        <f t="shared" si="5"/>
        <v>0.56999999999999995</v>
      </c>
      <c r="M17" s="5">
        <v>1.5</v>
      </c>
      <c r="N17" s="42">
        <f t="shared" si="6"/>
        <v>0.10169999999999998</v>
      </c>
      <c r="O17" s="5">
        <v>1.5</v>
      </c>
      <c r="P17" s="42">
        <f t="shared" si="7"/>
        <v>0</v>
      </c>
      <c r="Q17" s="5"/>
      <c r="R17" s="42">
        <f t="shared" si="8"/>
        <v>0</v>
      </c>
      <c r="S17" s="5"/>
      <c r="T17" s="42">
        <f>U17*$U$28/1000</f>
        <v>0</v>
      </c>
      <c r="U17" s="5"/>
      <c r="V17" s="42">
        <f t="shared" si="9"/>
        <v>0</v>
      </c>
      <c r="W17" s="5"/>
      <c r="X17" s="42">
        <f t="shared" si="10"/>
        <v>0</v>
      </c>
      <c r="Y17" s="5"/>
      <c r="Z17" s="42">
        <f t="shared" si="11"/>
        <v>0</v>
      </c>
      <c r="AA17" s="5"/>
      <c r="AB17" s="42">
        <f t="shared" si="12"/>
        <v>0</v>
      </c>
      <c r="AC17" s="5"/>
      <c r="AD17" s="42">
        <f t="shared" si="13"/>
        <v>0</v>
      </c>
      <c r="AE17" s="5"/>
      <c r="AF17" s="42">
        <f t="shared" si="14"/>
        <v>0</v>
      </c>
      <c r="AG17" s="5"/>
      <c r="AH17" s="42">
        <f t="shared" si="15"/>
        <v>0</v>
      </c>
      <c r="AI17" s="5"/>
      <c r="AJ17" s="42">
        <f t="shared" si="16"/>
        <v>0</v>
      </c>
      <c r="AK17" s="5"/>
      <c r="AL17" s="42">
        <f t="shared" si="17"/>
        <v>0</v>
      </c>
      <c r="AM17" s="5"/>
      <c r="AN17" s="42">
        <f t="shared" si="18"/>
        <v>0</v>
      </c>
      <c r="AO17" s="5"/>
      <c r="AP17" s="42">
        <f t="shared" si="19"/>
        <v>0</v>
      </c>
      <c r="AQ17" s="5"/>
      <c r="AR17" s="42">
        <f t="shared" si="20"/>
        <v>1.05</v>
      </c>
      <c r="AS17" s="5">
        <v>35</v>
      </c>
      <c r="AT17" s="42">
        <f t="shared" si="21"/>
        <v>0</v>
      </c>
      <c r="AU17" s="5"/>
      <c r="AV17" s="42">
        <f t="shared" si="22"/>
        <v>0</v>
      </c>
      <c r="AW17" s="5"/>
      <c r="AX17" s="42">
        <f>AY17*$AY$28/1000</f>
        <v>0</v>
      </c>
      <c r="AY17" s="5"/>
      <c r="AZ17" s="42">
        <f t="shared" si="23"/>
        <v>0</v>
      </c>
      <c r="BA17" s="5"/>
      <c r="BB17" s="42">
        <f t="shared" si="24"/>
        <v>0</v>
      </c>
      <c r="BC17" s="5"/>
      <c r="BD17" s="42">
        <f t="shared" si="25"/>
        <v>0</v>
      </c>
      <c r="BE17" s="5"/>
      <c r="BF17" s="42">
        <f t="shared" si="26"/>
        <v>8.0999999999999996E-3</v>
      </c>
      <c r="BG17" s="5">
        <v>0.6</v>
      </c>
      <c r="BH17" s="31">
        <f t="shared" si="0"/>
        <v>1.7298</v>
      </c>
    </row>
    <row r="18" spans="1:61" ht="14.1" customHeight="1" x14ac:dyDescent="0.3">
      <c r="A18" s="16" t="s">
        <v>106</v>
      </c>
      <c r="B18" s="92">
        <v>100</v>
      </c>
      <c r="C18" s="5">
        <v>100</v>
      </c>
      <c r="D18" s="42">
        <f t="shared" si="1"/>
        <v>0</v>
      </c>
      <c r="E18" s="5"/>
      <c r="F18" s="42">
        <f t="shared" si="2"/>
        <v>0</v>
      </c>
      <c r="G18" s="5"/>
      <c r="H18" s="42">
        <f t="shared" si="3"/>
        <v>0</v>
      </c>
      <c r="I18" s="5"/>
      <c r="J18" s="42">
        <f t="shared" si="4"/>
        <v>0</v>
      </c>
      <c r="K18" s="5"/>
      <c r="L18" s="42">
        <f t="shared" si="5"/>
        <v>0</v>
      </c>
      <c r="M18" s="5"/>
      <c r="N18" s="42">
        <f t="shared" si="6"/>
        <v>0</v>
      </c>
      <c r="O18" s="5"/>
      <c r="P18" s="42">
        <f t="shared" si="7"/>
        <v>0</v>
      </c>
      <c r="Q18" s="5"/>
      <c r="R18" s="42">
        <f t="shared" si="8"/>
        <v>0</v>
      </c>
      <c r="S18" s="5"/>
      <c r="T18" s="42">
        <f>U18*$U$28/1000</f>
        <v>0</v>
      </c>
      <c r="U18" s="5"/>
      <c r="V18" s="42">
        <f t="shared" si="9"/>
        <v>0.19344999999999998</v>
      </c>
      <c r="W18" s="5">
        <v>7.3</v>
      </c>
      <c r="X18" s="42">
        <f t="shared" si="10"/>
        <v>0</v>
      </c>
      <c r="Y18" s="5"/>
      <c r="Z18" s="42">
        <f t="shared" si="11"/>
        <v>0</v>
      </c>
      <c r="AA18" s="5"/>
      <c r="AB18" s="42">
        <f t="shared" si="12"/>
        <v>0</v>
      </c>
      <c r="AC18" s="5"/>
      <c r="AD18" s="42">
        <f t="shared" si="13"/>
        <v>0</v>
      </c>
      <c r="AE18" s="5"/>
      <c r="AF18" s="42">
        <f t="shared" si="14"/>
        <v>0</v>
      </c>
      <c r="AG18" s="5"/>
      <c r="AH18" s="42">
        <f t="shared" si="15"/>
        <v>0</v>
      </c>
      <c r="AI18" s="5"/>
      <c r="AJ18" s="42">
        <f t="shared" si="16"/>
        <v>0</v>
      </c>
      <c r="AK18" s="5"/>
      <c r="AL18" s="42">
        <f t="shared" si="17"/>
        <v>0</v>
      </c>
      <c r="AM18" s="5"/>
      <c r="AN18" s="42">
        <f t="shared" si="18"/>
        <v>0</v>
      </c>
      <c r="AO18" s="5"/>
      <c r="AP18" s="42">
        <f t="shared" si="19"/>
        <v>0</v>
      </c>
      <c r="AQ18" s="5"/>
      <c r="AR18" s="42">
        <f t="shared" si="20"/>
        <v>0</v>
      </c>
      <c r="AS18" s="5"/>
      <c r="AT18" s="42">
        <f t="shared" si="21"/>
        <v>0</v>
      </c>
      <c r="AU18" s="5"/>
      <c r="AV18" s="42">
        <f t="shared" si="22"/>
        <v>0</v>
      </c>
      <c r="AW18" s="5"/>
      <c r="AX18" s="42">
        <f>AY18*$AY$28/1000</f>
        <v>0</v>
      </c>
      <c r="AY18" s="5"/>
      <c r="AZ18" s="42">
        <f t="shared" si="23"/>
        <v>0</v>
      </c>
      <c r="BA18" s="5"/>
      <c r="BB18" s="42">
        <f t="shared" si="24"/>
        <v>0</v>
      </c>
      <c r="BC18" s="5"/>
      <c r="BD18" s="42">
        <f t="shared" si="25"/>
        <v>1.36</v>
      </c>
      <c r="BE18" s="5">
        <v>20</v>
      </c>
      <c r="BF18" s="42">
        <f t="shared" si="26"/>
        <v>0</v>
      </c>
      <c r="BG18" s="5"/>
      <c r="BH18" s="31">
        <f t="shared" si="0"/>
        <v>1.55345</v>
      </c>
    </row>
    <row r="19" spans="1:61" ht="14.1" customHeight="1" x14ac:dyDescent="0.3">
      <c r="A19" s="14" t="s">
        <v>56</v>
      </c>
      <c r="B19" s="29">
        <v>30</v>
      </c>
      <c r="C19" s="5"/>
      <c r="D19" s="42">
        <f t="shared" si="1"/>
        <v>0.75</v>
      </c>
      <c r="E19" s="5">
        <v>30</v>
      </c>
      <c r="F19" s="42">
        <f t="shared" si="2"/>
        <v>0</v>
      </c>
      <c r="G19" s="5"/>
      <c r="H19" s="42">
        <f t="shared" si="3"/>
        <v>0</v>
      </c>
      <c r="I19" s="5"/>
      <c r="J19" s="42">
        <f t="shared" si="4"/>
        <v>0</v>
      </c>
      <c r="K19" s="5"/>
      <c r="L19" s="42">
        <f t="shared" si="5"/>
        <v>0</v>
      </c>
      <c r="M19" s="5"/>
      <c r="N19" s="42">
        <f t="shared" si="6"/>
        <v>0</v>
      </c>
      <c r="O19" s="5"/>
      <c r="P19" s="42">
        <f t="shared" si="7"/>
        <v>0</v>
      </c>
      <c r="Q19" s="5"/>
      <c r="R19" s="42">
        <f t="shared" si="8"/>
        <v>0</v>
      </c>
      <c r="S19" s="5"/>
      <c r="T19" s="42">
        <f>U19*$U$28/1000</f>
        <v>0</v>
      </c>
      <c r="U19" s="5"/>
      <c r="V19" s="42">
        <f t="shared" si="9"/>
        <v>0</v>
      </c>
      <c r="W19" s="5"/>
      <c r="X19" s="42">
        <f t="shared" si="10"/>
        <v>0</v>
      </c>
      <c r="Y19" s="5"/>
      <c r="Z19" s="42">
        <f t="shared" si="11"/>
        <v>0</v>
      </c>
      <c r="AA19" s="5"/>
      <c r="AB19" s="42">
        <f t="shared" si="12"/>
        <v>0</v>
      </c>
      <c r="AC19" s="5"/>
      <c r="AD19" s="42">
        <f t="shared" si="13"/>
        <v>0</v>
      </c>
      <c r="AE19" s="5"/>
      <c r="AF19" s="42">
        <f t="shared" si="14"/>
        <v>0</v>
      </c>
      <c r="AG19" s="5"/>
      <c r="AH19" s="42">
        <f t="shared" si="15"/>
        <v>0</v>
      </c>
      <c r="AI19" s="5"/>
      <c r="AJ19" s="42">
        <f t="shared" si="16"/>
        <v>0</v>
      </c>
      <c r="AK19" s="5"/>
      <c r="AL19" s="42">
        <f t="shared" si="17"/>
        <v>0</v>
      </c>
      <c r="AM19" s="5"/>
      <c r="AN19" s="42">
        <f t="shared" si="18"/>
        <v>0</v>
      </c>
      <c r="AO19" s="5"/>
      <c r="AP19" s="42">
        <f t="shared" si="19"/>
        <v>0</v>
      </c>
      <c r="AQ19" s="5"/>
      <c r="AR19" s="42">
        <f t="shared" si="20"/>
        <v>0</v>
      </c>
      <c r="AS19" s="5"/>
      <c r="AT19" s="42">
        <f t="shared" si="21"/>
        <v>0</v>
      </c>
      <c r="AU19" s="5"/>
      <c r="AV19" s="42">
        <f t="shared" si="22"/>
        <v>0</v>
      </c>
      <c r="AW19" s="5"/>
      <c r="AX19" s="42">
        <f>AY19*$AY$28/1000</f>
        <v>0</v>
      </c>
      <c r="AY19" s="5"/>
      <c r="AZ19" s="42">
        <f t="shared" si="23"/>
        <v>0</v>
      </c>
      <c r="BA19" s="5"/>
      <c r="BB19" s="42">
        <f t="shared" si="24"/>
        <v>0</v>
      </c>
      <c r="BC19" s="5"/>
      <c r="BD19" s="42">
        <f t="shared" si="25"/>
        <v>0</v>
      </c>
      <c r="BE19" s="5"/>
      <c r="BF19" s="42">
        <f t="shared" si="26"/>
        <v>0</v>
      </c>
      <c r="BG19" s="5"/>
      <c r="BH19" s="31">
        <f t="shared" si="0"/>
        <v>0.75</v>
      </c>
    </row>
    <row r="20" spans="1:61" ht="14.1" customHeight="1" x14ac:dyDescent="0.3">
      <c r="A20" s="107" t="s">
        <v>64</v>
      </c>
      <c r="B20" s="5">
        <v>460</v>
      </c>
      <c r="C20" s="5"/>
      <c r="D20" s="42"/>
      <c r="E20" s="5"/>
      <c r="F20" s="42"/>
      <c r="G20" s="5"/>
      <c r="H20" s="42"/>
      <c r="I20" s="5"/>
      <c r="J20" s="42"/>
      <c r="K20" s="5"/>
      <c r="L20" s="42"/>
      <c r="M20" s="5"/>
      <c r="N20" s="42"/>
      <c r="O20" s="5"/>
      <c r="P20" s="42"/>
      <c r="Q20" s="5"/>
      <c r="R20" s="42"/>
      <c r="S20" s="5"/>
      <c r="T20" s="42">
        <f>U20*$U$28/1000</f>
        <v>0</v>
      </c>
      <c r="U20" s="5"/>
      <c r="V20" s="42"/>
      <c r="W20" s="5"/>
      <c r="X20" s="42"/>
      <c r="Y20" s="5"/>
      <c r="Z20" s="42"/>
      <c r="AA20" s="5"/>
      <c r="AB20" s="42"/>
      <c r="AC20" s="5"/>
      <c r="AD20" s="42"/>
      <c r="AE20" s="5"/>
      <c r="AF20" s="42"/>
      <c r="AG20" s="5"/>
      <c r="AH20" s="42"/>
      <c r="AI20" s="5"/>
      <c r="AJ20" s="42"/>
      <c r="AK20" s="5"/>
      <c r="AL20" s="42"/>
      <c r="AM20" s="5"/>
      <c r="AN20" s="42"/>
      <c r="AO20" s="5"/>
      <c r="AP20" s="42"/>
      <c r="AQ20" s="5"/>
      <c r="AR20" s="42"/>
      <c r="AS20" s="5"/>
      <c r="AT20" s="42"/>
      <c r="AU20" s="5"/>
      <c r="AV20" s="42"/>
      <c r="AW20" s="5"/>
      <c r="AX20" s="42">
        <f>AY20*$AY$28/1000</f>
        <v>0</v>
      </c>
      <c r="AY20" s="5"/>
      <c r="AZ20" s="42"/>
      <c r="BA20" s="5"/>
      <c r="BB20" s="42"/>
      <c r="BC20" s="5"/>
      <c r="BD20" s="42"/>
      <c r="BE20" s="5"/>
      <c r="BF20" s="42"/>
      <c r="BG20" s="5"/>
      <c r="BH20" s="31">
        <f t="shared" si="0"/>
        <v>0</v>
      </c>
    </row>
    <row r="21" spans="1:61" ht="14.1" customHeight="1" x14ac:dyDescent="0.3">
      <c r="A21" s="107" t="s">
        <v>65</v>
      </c>
      <c r="B21" s="5">
        <v>450</v>
      </c>
      <c r="C21" s="5"/>
      <c r="D21" s="42"/>
      <c r="E21" s="5"/>
      <c r="F21" s="42"/>
      <c r="G21" s="5"/>
      <c r="H21" s="42"/>
      <c r="I21" s="5"/>
      <c r="J21" s="42"/>
      <c r="K21" s="5"/>
      <c r="L21" s="42"/>
      <c r="M21" s="5"/>
      <c r="N21" s="42"/>
      <c r="O21" s="5"/>
      <c r="P21" s="42"/>
      <c r="Q21" s="5"/>
      <c r="R21" s="42"/>
      <c r="S21" s="5"/>
      <c r="T21" s="42">
        <f>U21*$U$28/1000</f>
        <v>0</v>
      </c>
      <c r="U21" s="5"/>
      <c r="V21" s="42"/>
      <c r="W21" s="5"/>
      <c r="X21" s="42"/>
      <c r="Y21" s="5"/>
      <c r="Z21" s="42"/>
      <c r="AA21" s="5"/>
      <c r="AB21" s="42"/>
      <c r="AC21" s="5"/>
      <c r="AD21" s="42"/>
      <c r="AE21" s="5"/>
      <c r="AF21" s="42"/>
      <c r="AG21" s="5"/>
      <c r="AH21" s="42"/>
      <c r="AI21" s="5"/>
      <c r="AJ21" s="42"/>
      <c r="AK21" s="5"/>
      <c r="AL21" s="42"/>
      <c r="AM21" s="5"/>
      <c r="AN21" s="42"/>
      <c r="AO21" s="5"/>
      <c r="AP21" s="42"/>
      <c r="AQ21" s="5"/>
      <c r="AR21" s="42"/>
      <c r="AS21" s="5"/>
      <c r="AT21" s="42"/>
      <c r="AU21" s="5"/>
      <c r="AV21" s="42"/>
      <c r="AW21" s="5"/>
      <c r="AX21" s="42">
        <f>AY21*$AY$28/1000</f>
        <v>0</v>
      </c>
      <c r="AY21" s="5"/>
      <c r="AZ21" s="42"/>
      <c r="BA21" s="5"/>
      <c r="BB21" s="42"/>
      <c r="BC21" s="5"/>
      <c r="BD21" s="42"/>
      <c r="BE21" s="5"/>
      <c r="BF21" s="42"/>
      <c r="BG21" s="5"/>
      <c r="BH21" s="31">
        <f t="shared" si="0"/>
        <v>0</v>
      </c>
    </row>
    <row r="22" spans="1:61" ht="14.1" customHeight="1" x14ac:dyDescent="0.3">
      <c r="A22" s="13" t="s">
        <v>18</v>
      </c>
      <c r="B22" s="116"/>
      <c r="C22" s="5"/>
      <c r="D22" s="42">
        <f>E22*$E$28/1000</f>
        <v>0</v>
      </c>
      <c r="E22" s="5"/>
      <c r="F22" s="42">
        <f>G22*$G$28/1000</f>
        <v>0</v>
      </c>
      <c r="G22" s="5"/>
      <c r="H22" s="42">
        <f>I22*$I$28/1000</f>
        <v>0</v>
      </c>
      <c r="I22" s="5"/>
      <c r="J22" s="42">
        <f>K22*$K$28/1000</f>
        <v>0</v>
      </c>
      <c r="K22" s="5"/>
      <c r="L22" s="42">
        <f>M22*$M$28/1000</f>
        <v>0</v>
      </c>
      <c r="M22" s="5"/>
      <c r="N22" s="42">
        <f>O22*$O$28/1000</f>
        <v>0</v>
      </c>
      <c r="O22" s="5"/>
      <c r="P22" s="42">
        <f>Q22*$Q$28/1000</f>
        <v>0</v>
      </c>
      <c r="Q22" s="5"/>
      <c r="R22" s="42">
        <f>S22*$S$28/1000</f>
        <v>0</v>
      </c>
      <c r="S22" s="5"/>
      <c r="T22" s="42">
        <f>U22*$U$28/1000</f>
        <v>0</v>
      </c>
      <c r="U22" s="5"/>
      <c r="V22" s="42">
        <f>W22*$W$28/1000</f>
        <v>0</v>
      </c>
      <c r="W22" s="5"/>
      <c r="X22" s="42">
        <f>Y22*$Y$28/1000</f>
        <v>0</v>
      </c>
      <c r="Y22" s="5"/>
      <c r="Z22" s="42">
        <f>AA22*$AA$28/1000</f>
        <v>0</v>
      </c>
      <c r="AA22" s="5"/>
      <c r="AB22" s="42">
        <f>AC22*$AC$28/1000</f>
        <v>0</v>
      </c>
      <c r="AC22" s="5"/>
      <c r="AD22" s="42">
        <f>AE22*$AE$28/1000</f>
        <v>0</v>
      </c>
      <c r="AE22" s="5"/>
      <c r="AF22" s="42">
        <f>AG22*$AG$28/1000</f>
        <v>0</v>
      </c>
      <c r="AG22" s="5"/>
      <c r="AH22" s="42">
        <f>AI22*$AI$28/1000</f>
        <v>0</v>
      </c>
      <c r="AI22" s="5"/>
      <c r="AJ22" s="42">
        <f>AK22*$AK$28/1000</f>
        <v>0</v>
      </c>
      <c r="AK22" s="5"/>
      <c r="AL22" s="42">
        <f>AM22*$AM$28/1000</f>
        <v>0</v>
      </c>
      <c r="AM22" s="5"/>
      <c r="AN22" s="42">
        <f>AO22*$AO$28/1000</f>
        <v>0</v>
      </c>
      <c r="AO22" s="5"/>
      <c r="AP22" s="42">
        <f>AQ22*$AQ$28/1000</f>
        <v>0</v>
      </c>
      <c r="AQ22" s="5"/>
      <c r="AR22" s="42">
        <f>AS22*$AS$28/1000</f>
        <v>0</v>
      </c>
      <c r="AS22" s="5"/>
      <c r="AT22" s="42">
        <f>AU22*$AU$28/1000</f>
        <v>0</v>
      </c>
      <c r="AU22" s="5"/>
      <c r="AV22" s="42">
        <f>AW22*$AW$28/1000</f>
        <v>0</v>
      </c>
      <c r="AW22" s="5"/>
      <c r="AX22" s="42">
        <f>AY22*$AY$28/1000</f>
        <v>0</v>
      </c>
      <c r="AY22" s="5"/>
      <c r="AZ22" s="42">
        <f>BA22*$BA$28/1000</f>
        <v>0</v>
      </c>
      <c r="BA22" s="5"/>
      <c r="BB22" s="42">
        <f>BC22*$BC$28/1000</f>
        <v>0</v>
      </c>
      <c r="BC22" s="5"/>
      <c r="BD22" s="42">
        <f>BE22*$BE$28/1000</f>
        <v>0</v>
      </c>
      <c r="BE22" s="5"/>
      <c r="BF22" s="42">
        <f>BG22*$BG$28/1000</f>
        <v>0</v>
      </c>
      <c r="BG22" s="5"/>
      <c r="BH22" s="31">
        <f t="shared" si="0"/>
        <v>0</v>
      </c>
    </row>
    <row r="23" spans="1:61" ht="14.1" customHeight="1" x14ac:dyDescent="0.3">
      <c r="A23" s="50" t="s">
        <v>105</v>
      </c>
      <c r="B23" s="97">
        <v>60</v>
      </c>
      <c r="C23" s="52">
        <v>12</v>
      </c>
      <c r="D23" s="42">
        <f>E23*$E$28/1000</f>
        <v>0</v>
      </c>
      <c r="E23" s="5"/>
      <c r="F23" s="42">
        <f>G23*$G$28/1000</f>
        <v>0.496</v>
      </c>
      <c r="G23" s="5">
        <v>16</v>
      </c>
      <c r="H23" s="42">
        <f>I23*$I$28/1000</f>
        <v>0</v>
      </c>
      <c r="I23" s="5"/>
      <c r="J23" s="42">
        <f>K23*$K$28/1000</f>
        <v>0</v>
      </c>
      <c r="K23" s="5"/>
      <c r="L23" s="42">
        <f>M23*$M$28/1000</f>
        <v>0</v>
      </c>
      <c r="M23" s="5"/>
      <c r="N23" s="42">
        <f>O23*$O$28/1000</f>
        <v>0.10169999999999998</v>
      </c>
      <c r="O23" s="5">
        <v>1.5</v>
      </c>
      <c r="P23" s="42">
        <f>Q23*$Q$28/1000</f>
        <v>8.1000000000000003E-2</v>
      </c>
      <c r="Q23" s="5">
        <v>0.9</v>
      </c>
      <c r="R23" s="42">
        <f>S23*$S$28/1000</f>
        <v>0</v>
      </c>
      <c r="S23" s="5"/>
      <c r="T23" s="42">
        <f>U23*$U$28/1000</f>
        <v>0</v>
      </c>
      <c r="U23" s="5"/>
      <c r="V23" s="42">
        <f>W23*$W$28/1000</f>
        <v>4.2400000000000007E-2</v>
      </c>
      <c r="W23" s="5">
        <v>1.6</v>
      </c>
      <c r="X23" s="42">
        <f>Y23*$Y$28/1000</f>
        <v>0</v>
      </c>
      <c r="Y23" s="5"/>
      <c r="Z23" s="42">
        <f>AA23*$AA$28/1000</f>
        <v>0</v>
      </c>
      <c r="AA23" s="5"/>
      <c r="AB23" s="42">
        <f>AC23*$AC$28/1000</f>
        <v>0</v>
      </c>
      <c r="AC23" s="5"/>
      <c r="AD23" s="42">
        <f>AE23*$AE$28/1000</f>
        <v>0</v>
      </c>
      <c r="AE23" s="5"/>
      <c r="AF23" s="42">
        <f>AG23*$AG$28/1000</f>
        <v>0</v>
      </c>
      <c r="AG23" s="5"/>
      <c r="AH23" s="42">
        <f>AI23*$AI$28/1000</f>
        <v>0</v>
      </c>
      <c r="AI23" s="5"/>
      <c r="AJ23" s="42">
        <f>AK23*$AK$28/1000</f>
        <v>0</v>
      </c>
      <c r="AK23" s="5"/>
      <c r="AL23" s="42">
        <f>AM23*$AM$28/1000</f>
        <v>0</v>
      </c>
      <c r="AM23" s="5"/>
      <c r="AN23" s="42">
        <f>AO23*$AO$28/1000</f>
        <v>0</v>
      </c>
      <c r="AO23" s="5"/>
      <c r="AP23" s="42">
        <f>AQ23*$AQ$28/1000</f>
        <v>2.7875999999999999</v>
      </c>
      <c r="AQ23" s="5">
        <v>30.3</v>
      </c>
      <c r="AR23" s="42">
        <f>AS23*$AS$28/1000</f>
        <v>0</v>
      </c>
      <c r="AS23" s="5"/>
      <c r="AT23" s="42">
        <f>AU23*$AU$28/1000</f>
        <v>0</v>
      </c>
      <c r="AU23" s="5"/>
      <c r="AV23" s="42">
        <f>AW23*$AW$28/1000</f>
        <v>0</v>
      </c>
      <c r="AW23" s="5"/>
      <c r="AX23" s="42">
        <f>AY23*$AY$28/1000</f>
        <v>0</v>
      </c>
      <c r="AY23" s="5"/>
      <c r="AZ23" s="42">
        <f>BA23*$BA$28/1000</f>
        <v>0.69079999999999997</v>
      </c>
      <c r="BA23" s="5">
        <v>31.4</v>
      </c>
      <c r="BB23" s="42">
        <f>BC23*$BC$28/1000</f>
        <v>0.35</v>
      </c>
      <c r="BC23" s="5">
        <v>2.8</v>
      </c>
      <c r="BD23" s="42">
        <f>BE23*$BE$28/1000</f>
        <v>0</v>
      </c>
      <c r="BE23" s="5"/>
      <c r="BF23" s="42">
        <f>BG23*$BG$28/1000</f>
        <v>8.0999999999999996E-3</v>
      </c>
      <c r="BG23" s="5">
        <v>0.6</v>
      </c>
      <c r="BH23" s="31">
        <f t="shared" si="0"/>
        <v>4.557599999999999</v>
      </c>
    </row>
    <row r="24" spans="1:61" ht="14.1" customHeight="1" x14ac:dyDescent="0.3">
      <c r="A24" s="105" t="s">
        <v>30</v>
      </c>
      <c r="B24" s="89">
        <v>150</v>
      </c>
      <c r="C24" s="51"/>
      <c r="D24" s="42"/>
      <c r="E24" s="5"/>
      <c r="F24" s="42"/>
      <c r="G24" s="5"/>
      <c r="H24" s="42"/>
      <c r="I24" s="5"/>
      <c r="J24" s="42"/>
      <c r="K24" s="5"/>
      <c r="L24" s="42"/>
      <c r="M24" s="5"/>
      <c r="N24" s="42"/>
      <c r="O24" s="5"/>
      <c r="P24" s="42"/>
      <c r="Q24" s="5"/>
      <c r="R24" s="42"/>
      <c r="S24" s="5"/>
      <c r="T24" s="42"/>
      <c r="U24" s="33"/>
      <c r="V24" s="42"/>
      <c r="W24" s="5"/>
      <c r="X24" s="42"/>
      <c r="Y24" s="5"/>
      <c r="Z24" s="42"/>
      <c r="AA24" s="5"/>
      <c r="AB24" s="42"/>
      <c r="AC24" s="5"/>
      <c r="AD24" s="42"/>
      <c r="AE24" s="5"/>
      <c r="AF24" s="42"/>
      <c r="AG24" s="5"/>
      <c r="AH24" s="42"/>
      <c r="AI24" s="5"/>
      <c r="AJ24" s="42"/>
      <c r="AK24" s="5"/>
      <c r="AL24" s="42"/>
      <c r="AM24" s="5"/>
      <c r="AN24" s="42"/>
      <c r="AO24" s="5"/>
      <c r="AP24" s="42"/>
      <c r="AQ24" s="5"/>
      <c r="AR24" s="42"/>
      <c r="AS24" s="5"/>
      <c r="AT24" s="42"/>
      <c r="AU24" s="5"/>
      <c r="AV24" s="42"/>
      <c r="AW24" s="5"/>
      <c r="AX24" s="42">
        <f>AY24*$AY$28/1000</f>
        <v>6.2249999999999996</v>
      </c>
      <c r="AY24" s="5">
        <v>150</v>
      </c>
      <c r="AZ24" s="42"/>
      <c r="BA24" s="5"/>
      <c r="BB24" s="42"/>
      <c r="BC24" s="5"/>
      <c r="BD24" s="42"/>
      <c r="BE24" s="5"/>
      <c r="BF24" s="42">
        <f>BG24*$BG$28/1000</f>
        <v>0</v>
      </c>
      <c r="BG24" s="5"/>
      <c r="BH24" s="31">
        <f t="shared" si="0"/>
        <v>6.2249999999999996</v>
      </c>
    </row>
    <row r="25" spans="1:61" ht="14.1" customHeight="1" x14ac:dyDescent="0.3">
      <c r="A25" s="107" t="s">
        <v>64</v>
      </c>
      <c r="B25" s="5">
        <v>210</v>
      </c>
      <c r="C25" s="51"/>
      <c r="D25" s="42"/>
      <c r="E25" s="5"/>
      <c r="F25" s="42"/>
      <c r="G25" s="5"/>
      <c r="H25" s="42"/>
      <c r="I25" s="5"/>
      <c r="J25" s="42"/>
      <c r="K25" s="5"/>
      <c r="L25" s="42"/>
      <c r="M25" s="5"/>
      <c r="N25" s="42"/>
      <c r="O25" s="5"/>
      <c r="P25" s="42"/>
      <c r="Q25" s="5"/>
      <c r="R25" s="42"/>
      <c r="S25" s="5"/>
      <c r="T25" s="42">
        <f>U25*$U$28/1000</f>
        <v>0</v>
      </c>
      <c r="U25" s="33"/>
      <c r="V25" s="42"/>
      <c r="W25" s="5"/>
      <c r="X25" s="42"/>
      <c r="Y25" s="5"/>
      <c r="Z25" s="42"/>
      <c r="AA25" s="5"/>
      <c r="AB25" s="42"/>
      <c r="AC25" s="5"/>
      <c r="AD25" s="42"/>
      <c r="AE25" s="5"/>
      <c r="AF25" s="42"/>
      <c r="AG25" s="5"/>
      <c r="AH25" s="42"/>
      <c r="AI25" s="5"/>
      <c r="AJ25" s="42"/>
      <c r="AK25" s="5"/>
      <c r="AL25" s="42"/>
      <c r="AM25" s="5"/>
      <c r="AN25" s="42"/>
      <c r="AO25" s="5"/>
      <c r="AP25" s="42"/>
      <c r="AQ25" s="5"/>
      <c r="AR25" s="42"/>
      <c r="AS25" s="5"/>
      <c r="AT25" s="42"/>
      <c r="AU25" s="5"/>
      <c r="AV25" s="42"/>
      <c r="AW25" s="5"/>
      <c r="AX25" s="42">
        <f>AY25*$AY$28/1000</f>
        <v>0</v>
      </c>
      <c r="AY25" s="5"/>
      <c r="AZ25" s="42"/>
      <c r="BA25" s="5"/>
      <c r="BB25" s="42"/>
      <c r="BC25" s="5"/>
      <c r="BD25" s="42"/>
      <c r="BE25" s="5"/>
      <c r="BF25" s="42"/>
      <c r="BG25" s="5"/>
      <c r="BH25" s="31">
        <f t="shared" si="0"/>
        <v>0</v>
      </c>
    </row>
    <row r="26" spans="1:61" ht="14.1" customHeight="1" thickBot="1" x14ac:dyDescent="0.35">
      <c r="A26" s="109" t="s">
        <v>65</v>
      </c>
      <c r="B26" s="24">
        <v>200</v>
      </c>
      <c r="C26" s="151"/>
      <c r="D26" s="127"/>
      <c r="E26" s="24"/>
      <c r="F26" s="127"/>
      <c r="G26" s="24"/>
      <c r="H26" s="127"/>
      <c r="I26" s="24"/>
      <c r="J26" s="127"/>
      <c r="K26" s="24"/>
      <c r="L26" s="127"/>
      <c r="M26" s="24"/>
      <c r="N26" s="127"/>
      <c r="O26" s="24"/>
      <c r="P26" s="127"/>
      <c r="Q26" s="24"/>
      <c r="R26" s="127"/>
      <c r="S26" s="24"/>
      <c r="T26" s="127">
        <f>U26*$U$28/1000</f>
        <v>0</v>
      </c>
      <c r="U26" s="35"/>
      <c r="V26" s="127"/>
      <c r="W26" s="24"/>
      <c r="X26" s="127"/>
      <c r="Y26" s="24"/>
      <c r="Z26" s="127"/>
      <c r="AA26" s="24"/>
      <c r="AB26" s="127"/>
      <c r="AC26" s="24"/>
      <c r="AD26" s="127"/>
      <c r="AE26" s="24"/>
      <c r="AF26" s="127"/>
      <c r="AG26" s="24"/>
      <c r="AH26" s="127"/>
      <c r="AI26" s="24"/>
      <c r="AJ26" s="127"/>
      <c r="AK26" s="24"/>
      <c r="AL26" s="127"/>
      <c r="AM26" s="24"/>
      <c r="AN26" s="127"/>
      <c r="AO26" s="24"/>
      <c r="AP26" s="127"/>
      <c r="AQ26" s="24"/>
      <c r="AR26" s="127"/>
      <c r="AS26" s="24"/>
      <c r="AT26" s="127"/>
      <c r="AU26" s="24"/>
      <c r="AV26" s="127"/>
      <c r="AW26" s="24"/>
      <c r="AX26" s="127">
        <f>AY26*$AY$28/1000</f>
        <v>0</v>
      </c>
      <c r="AY26" s="24"/>
      <c r="AZ26" s="127"/>
      <c r="BA26" s="24"/>
      <c r="BB26" s="127"/>
      <c r="BC26" s="24"/>
      <c r="BD26" s="127"/>
      <c r="BE26" s="24"/>
      <c r="BF26" s="127"/>
      <c r="BG26" s="24"/>
      <c r="BH26" s="31">
        <f t="shared" si="0"/>
        <v>0</v>
      </c>
    </row>
    <row r="27" spans="1:61" ht="14.1" customHeight="1" thickTop="1" thickBot="1" x14ac:dyDescent="0.35">
      <c r="A27" s="19"/>
      <c r="B27" s="147">
        <f>BH29</f>
        <v>43.248989999999999</v>
      </c>
      <c r="C27" s="23">
        <f>SUM(C6:C26)</f>
        <v>582.5</v>
      </c>
      <c r="D27" s="23">
        <f>SUM(D6:D26)</f>
        <v>1.28125</v>
      </c>
      <c r="E27" s="23">
        <f>SUM(E6:E26)</f>
        <v>51.25</v>
      </c>
      <c r="F27" s="23">
        <f>SUM(F6:F26)</f>
        <v>3.2550000000000003</v>
      </c>
      <c r="G27" s="23">
        <f>SUM(G6:G26)</f>
        <v>105</v>
      </c>
      <c r="H27" s="23">
        <f>SUM(H6:H26)</f>
        <v>0.67200000000000004</v>
      </c>
      <c r="I27" s="23">
        <f>SUM(I6:I26)</f>
        <v>6</v>
      </c>
      <c r="J27" s="23">
        <f>SUM(J6:J26)</f>
        <v>1.665</v>
      </c>
      <c r="K27" s="23">
        <f>SUM(K6:K26)</f>
        <v>9</v>
      </c>
      <c r="L27" s="23">
        <f>SUM(L6:L26)</f>
        <v>2.0139999999999998</v>
      </c>
      <c r="M27" s="23">
        <f>SUM(M6:M26)</f>
        <v>5.3</v>
      </c>
      <c r="N27" s="23">
        <f>SUM(N6:N26)</f>
        <v>0.44408999999999998</v>
      </c>
      <c r="O27" s="23">
        <f>SUM(O6:O26)</f>
        <v>6.55</v>
      </c>
      <c r="P27" s="23">
        <f>SUM(P6:P26)</f>
        <v>8.1000000000000003E-2</v>
      </c>
      <c r="Q27" s="23">
        <f>SUM(Q6:Q26)</f>
        <v>0.9</v>
      </c>
      <c r="R27" s="23">
        <f>SUM(R6:R26)</f>
        <v>0.182</v>
      </c>
      <c r="S27" s="23">
        <f>SUM(S6:S26)</f>
        <v>0.7</v>
      </c>
      <c r="T27" s="23">
        <f>SUM(T6:T26)</f>
        <v>0</v>
      </c>
      <c r="U27" s="23">
        <f>SUM(U6:U26)</f>
        <v>0</v>
      </c>
      <c r="V27" s="23">
        <f>SUM(V6:V26)</f>
        <v>0.91159999999999997</v>
      </c>
      <c r="W27" s="23">
        <f>SUM(W6:W26)</f>
        <v>34.4</v>
      </c>
      <c r="X27" s="23">
        <f>SUM(X6:X26)</f>
        <v>13.125</v>
      </c>
      <c r="Y27" s="23">
        <f>SUM(Y6:Y26)</f>
        <v>35</v>
      </c>
      <c r="Z27" s="23">
        <f>SUM(Z6:Z26)</f>
        <v>1.62</v>
      </c>
      <c r="AA27" s="23">
        <f>SUM(AA6:AA26)</f>
        <v>12</v>
      </c>
      <c r="AB27" s="23">
        <f>SUM(AB6:AB26)</f>
        <v>0.55000000000000004</v>
      </c>
      <c r="AC27" s="23">
        <f>SUM(AC6:AC26)</f>
        <v>5</v>
      </c>
      <c r="AD27" s="23">
        <f>SUM(AD6:AD26)</f>
        <v>2.8875000000000002</v>
      </c>
      <c r="AE27" s="23">
        <f>SUM(AE6:AE26)</f>
        <v>7.5</v>
      </c>
      <c r="AF27" s="23">
        <f>SUM(AF6:AF26)</f>
        <v>0.153</v>
      </c>
      <c r="AG27" s="23">
        <f>SUM(AG6:AG26)</f>
        <v>17</v>
      </c>
      <c r="AH27" s="23">
        <f>SUM(AH6:AH26)</f>
        <v>0.184</v>
      </c>
      <c r="AI27" s="23">
        <f>SUM(AI6:AI26)</f>
        <v>16</v>
      </c>
      <c r="AJ27" s="23">
        <f>SUM(AJ6:AJ26)</f>
        <v>0.17599999999999999</v>
      </c>
      <c r="AK27" s="23">
        <f>SUM(AK6:AK26)</f>
        <v>11</v>
      </c>
      <c r="AL27" s="23">
        <f>SUM(AL6:AL26)</f>
        <v>0.48</v>
      </c>
      <c r="AM27" s="23">
        <f>SUM(AM6:AM26)</f>
        <v>30</v>
      </c>
      <c r="AN27" s="23">
        <f>SUM(AN6:AN26)</f>
        <v>0.39</v>
      </c>
      <c r="AO27" s="23">
        <f>SUM(AO6:AO26)</f>
        <v>30</v>
      </c>
      <c r="AP27" s="23">
        <f>SUM(AP6:AP26)</f>
        <v>2.7875999999999999</v>
      </c>
      <c r="AQ27" s="23">
        <f>SUM(AQ6:AQ26)</f>
        <v>30.3</v>
      </c>
      <c r="AR27" s="23">
        <f>SUM(AR6:AR26)</f>
        <v>1.05</v>
      </c>
      <c r="AS27" s="23">
        <f>SUM(AS6:AS26)</f>
        <v>35</v>
      </c>
      <c r="AT27" s="23">
        <f>SUM(AT6:AT26)</f>
        <v>0.57955000000000012</v>
      </c>
      <c r="AU27" s="23">
        <f>SUM(AU6:AU26)</f>
        <v>17.3</v>
      </c>
      <c r="AV27" s="23">
        <f>SUM(AV6:AV26)</f>
        <v>6.3E-2</v>
      </c>
      <c r="AW27" s="23">
        <f>SUM(AW6:AW26)</f>
        <v>0.6</v>
      </c>
      <c r="AX27" s="23">
        <f>SUM(AX6:AX26)</f>
        <v>6.2249999999999996</v>
      </c>
      <c r="AY27" s="23">
        <f>SUM(AY6:AY26)</f>
        <v>150</v>
      </c>
      <c r="AZ27" s="23">
        <f>SUM(AZ6:AZ26)</f>
        <v>0.70839999999999992</v>
      </c>
      <c r="BA27" s="23">
        <f>SUM(BA6:BA26)</f>
        <v>32.199999999999996</v>
      </c>
      <c r="BB27" s="23">
        <f>SUM(BB6:BB26)</f>
        <v>0.35</v>
      </c>
      <c r="BC27" s="23">
        <f>SUM(BC6:BC26)</f>
        <v>2.8</v>
      </c>
      <c r="BD27" s="23">
        <f>SUM(BD6:BD26)</f>
        <v>1.36</v>
      </c>
      <c r="BE27" s="23">
        <f>SUM(BE6:BE26)</f>
        <v>20</v>
      </c>
      <c r="BF27" s="23">
        <f>SUM(BF6:BF26)</f>
        <v>5.3999999999999992E-2</v>
      </c>
      <c r="BG27" s="23">
        <f>SUM(BG6:BG26)</f>
        <v>4</v>
      </c>
    </row>
    <row r="28" spans="1:61" ht="14.1" customHeight="1" thickBot="1" x14ac:dyDescent="0.35">
      <c r="A28" s="20" t="s">
        <v>27</v>
      </c>
      <c r="B28" s="104"/>
      <c r="C28" s="41"/>
      <c r="D28" s="41"/>
      <c r="E28" s="41">
        <v>25</v>
      </c>
      <c r="F28" s="41"/>
      <c r="G28" s="41">
        <v>31</v>
      </c>
      <c r="H28" s="41"/>
      <c r="I28" s="41">
        <v>112</v>
      </c>
      <c r="J28" s="41"/>
      <c r="K28" s="143">
        <v>185</v>
      </c>
      <c r="L28" s="41"/>
      <c r="M28" s="41">
        <v>380</v>
      </c>
      <c r="N28" s="41"/>
      <c r="O28" s="41">
        <v>67.8</v>
      </c>
      <c r="P28" s="41"/>
      <c r="Q28" s="41">
        <v>90</v>
      </c>
      <c r="R28" s="41"/>
      <c r="S28" s="41">
        <v>260</v>
      </c>
      <c r="T28" s="41"/>
      <c r="U28" s="41">
        <v>70</v>
      </c>
      <c r="V28" s="41"/>
      <c r="W28" s="41">
        <v>26.5</v>
      </c>
      <c r="X28" s="41"/>
      <c r="Y28" s="41">
        <v>375</v>
      </c>
      <c r="Z28" s="41"/>
      <c r="AA28" s="41">
        <v>135</v>
      </c>
      <c r="AB28" s="41"/>
      <c r="AC28" s="44">
        <v>110</v>
      </c>
      <c r="AD28" s="44"/>
      <c r="AE28" s="41">
        <v>385</v>
      </c>
      <c r="AF28" s="41"/>
      <c r="AG28" s="41">
        <v>9</v>
      </c>
      <c r="AH28" s="41"/>
      <c r="AI28" s="41">
        <v>11.5</v>
      </c>
      <c r="AJ28" s="41"/>
      <c r="AK28" s="41">
        <v>16</v>
      </c>
      <c r="AL28" s="41"/>
      <c r="AM28" s="41">
        <v>16</v>
      </c>
      <c r="AN28" s="41"/>
      <c r="AO28" s="41">
        <v>13</v>
      </c>
      <c r="AP28" s="41"/>
      <c r="AQ28" s="41">
        <v>92</v>
      </c>
      <c r="AR28" s="41"/>
      <c r="AS28" s="41">
        <v>30</v>
      </c>
      <c r="AT28" s="41"/>
      <c r="AU28" s="41">
        <v>33.5</v>
      </c>
      <c r="AV28" s="41"/>
      <c r="AW28" s="41">
        <v>105</v>
      </c>
      <c r="AX28" s="41"/>
      <c r="AY28" s="41">
        <v>41.5</v>
      </c>
      <c r="AZ28" s="41"/>
      <c r="BA28" s="41">
        <v>22</v>
      </c>
      <c r="BB28" s="41"/>
      <c r="BC28" s="41">
        <v>125</v>
      </c>
      <c r="BD28" s="41"/>
      <c r="BE28" s="41">
        <v>68</v>
      </c>
      <c r="BF28" s="41"/>
      <c r="BG28" s="26">
        <v>13.5</v>
      </c>
    </row>
    <row r="29" spans="1:61" ht="29.4" x14ac:dyDescent="0.3">
      <c r="A29" s="18"/>
      <c r="B29" s="82"/>
      <c r="C29" s="54"/>
      <c r="D29" s="54"/>
      <c r="E29" s="55">
        <f t="shared" ref="E29:BG29" si="27">E27*E28/1000</f>
        <v>1.28125</v>
      </c>
      <c r="F29" s="55"/>
      <c r="G29" s="55">
        <f t="shared" si="27"/>
        <v>3.2549999999999999</v>
      </c>
      <c r="H29" s="55"/>
      <c r="I29" s="55">
        <f t="shared" si="27"/>
        <v>0.67200000000000004</v>
      </c>
      <c r="J29" s="55"/>
      <c r="K29" s="55">
        <f t="shared" si="27"/>
        <v>1.665</v>
      </c>
      <c r="L29" s="55"/>
      <c r="M29" s="55">
        <f t="shared" si="27"/>
        <v>2.0139999999999998</v>
      </c>
      <c r="N29" s="55"/>
      <c r="O29" s="55">
        <f t="shared" si="27"/>
        <v>0.44408999999999998</v>
      </c>
      <c r="P29" s="55"/>
      <c r="Q29" s="55">
        <f t="shared" si="27"/>
        <v>8.1000000000000003E-2</v>
      </c>
      <c r="R29" s="55"/>
      <c r="S29" s="55">
        <f t="shared" si="27"/>
        <v>0.182</v>
      </c>
      <c r="T29" s="55"/>
      <c r="U29" s="55">
        <f t="shared" si="27"/>
        <v>0</v>
      </c>
      <c r="V29" s="55"/>
      <c r="W29" s="55">
        <f t="shared" si="27"/>
        <v>0.91159999999999985</v>
      </c>
      <c r="X29" s="55"/>
      <c r="Y29" s="55">
        <f t="shared" si="27"/>
        <v>13.125</v>
      </c>
      <c r="Z29" s="55"/>
      <c r="AA29" s="55">
        <f t="shared" si="27"/>
        <v>1.62</v>
      </c>
      <c r="AB29" s="55"/>
      <c r="AC29" s="55">
        <f t="shared" si="27"/>
        <v>0.55000000000000004</v>
      </c>
      <c r="AD29" s="55"/>
      <c r="AE29" s="55">
        <f t="shared" si="27"/>
        <v>2.8875000000000002</v>
      </c>
      <c r="AF29" s="55"/>
      <c r="AG29" s="55">
        <f t="shared" si="27"/>
        <v>0.153</v>
      </c>
      <c r="AH29" s="55"/>
      <c r="AI29" s="55">
        <f t="shared" si="27"/>
        <v>0.184</v>
      </c>
      <c r="AJ29" s="55"/>
      <c r="AK29" s="55">
        <f t="shared" si="27"/>
        <v>0.17599999999999999</v>
      </c>
      <c r="AL29" s="55"/>
      <c r="AM29" s="55">
        <f t="shared" si="27"/>
        <v>0.48</v>
      </c>
      <c r="AN29" s="55"/>
      <c r="AO29" s="55">
        <f t="shared" si="27"/>
        <v>0.39</v>
      </c>
      <c r="AP29" s="55"/>
      <c r="AQ29" s="55">
        <f t="shared" si="27"/>
        <v>2.7875999999999999</v>
      </c>
      <c r="AR29" s="55"/>
      <c r="AS29" s="55">
        <f t="shared" si="27"/>
        <v>1.05</v>
      </c>
      <c r="AT29" s="55"/>
      <c r="AU29" s="55">
        <f t="shared" si="27"/>
        <v>0.57955000000000012</v>
      </c>
      <c r="AV29" s="55"/>
      <c r="AW29" s="55">
        <f t="shared" si="27"/>
        <v>6.3E-2</v>
      </c>
      <c r="AX29" s="55"/>
      <c r="AY29" s="55">
        <f t="shared" si="27"/>
        <v>6.2249999999999996</v>
      </c>
      <c r="AZ29" s="55"/>
      <c r="BA29" s="55">
        <f t="shared" si="27"/>
        <v>0.70839999999999992</v>
      </c>
      <c r="BB29" s="55"/>
      <c r="BC29" s="55">
        <f t="shared" si="27"/>
        <v>0.35</v>
      </c>
      <c r="BD29" s="55"/>
      <c r="BE29" s="55">
        <f t="shared" si="27"/>
        <v>1.36</v>
      </c>
      <c r="BF29" s="55"/>
      <c r="BG29" s="55">
        <f t="shared" si="27"/>
        <v>5.3999999999999999E-2</v>
      </c>
      <c r="BH29" s="31">
        <f>SUM(C29:BG29)</f>
        <v>43.248989999999999</v>
      </c>
      <c r="BI29" s="31">
        <f>SUM(BH5:BH26)</f>
        <v>43.248990000000006</v>
      </c>
    </row>
  </sheetData>
  <mergeCells count="2">
    <mergeCell ref="C2:BG2"/>
    <mergeCell ref="C3:BG3"/>
  </mergeCells>
  <pageMargins left="0.19685039370078741" right="0" top="0.19685039370078741" bottom="0" header="0" footer="0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8"/>
  <sheetViews>
    <sheetView view="pageBreakPreview" zoomScale="60" zoomScaleNormal="100" workbookViewId="0">
      <pane ySplit="4" topLeftCell="A5" activePane="bottomLeft" state="frozen"/>
      <selection pane="bottomLeft" activeCell="B2" sqref="B2:BA2"/>
    </sheetView>
  </sheetViews>
  <sheetFormatPr defaultRowHeight="14.4" x14ac:dyDescent="0.3"/>
  <cols>
    <col min="1" max="1" width="41.6640625" customWidth="1"/>
    <col min="2" max="2" width="8.5546875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6.441406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5.554687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5.554687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  <col min="52" max="52" width="4.33203125" hidden="1" customWidth="1"/>
    <col min="53" max="53" width="4.33203125" customWidth="1"/>
  </cols>
  <sheetData>
    <row r="1" spans="1:54" ht="15.6" x14ac:dyDescent="0.3">
      <c r="A1" s="160" t="s">
        <v>131</v>
      </c>
      <c r="B1" s="160"/>
      <c r="C1" s="160"/>
      <c r="D1" s="160"/>
      <c r="E1" s="160"/>
      <c r="F1" s="160"/>
      <c r="G1" s="160"/>
      <c r="H1" s="160"/>
      <c r="I1" s="160"/>
      <c r="J1" s="84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S1" s="7"/>
      <c r="AT1" s="7"/>
      <c r="AU1" s="149"/>
      <c r="AV1" s="7"/>
      <c r="AW1" s="7"/>
      <c r="AX1" s="7"/>
      <c r="AY1" s="7"/>
      <c r="AZ1" s="7"/>
      <c r="BA1" s="9"/>
    </row>
    <row r="2" spans="1:54" ht="15.6" x14ac:dyDescent="0.3">
      <c r="A2" s="8" t="s">
        <v>53</v>
      </c>
      <c r="B2" s="155" t="s">
        <v>134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</row>
    <row r="3" spans="1:54" ht="14.1" customHeight="1" x14ac:dyDescent="0.3">
      <c r="A3" s="118" t="s">
        <v>16</v>
      </c>
      <c r="B3" s="161" t="s">
        <v>2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3"/>
    </row>
    <row r="4" spans="1:54" ht="119.4" x14ac:dyDescent="0.3">
      <c r="A4" s="11" t="s">
        <v>19</v>
      </c>
      <c r="B4" s="88" t="s">
        <v>63</v>
      </c>
      <c r="C4" s="12" t="s">
        <v>42</v>
      </c>
      <c r="D4" s="12"/>
      <c r="E4" s="113" t="s">
        <v>112</v>
      </c>
      <c r="F4" s="12"/>
      <c r="G4" s="12" t="s">
        <v>0</v>
      </c>
      <c r="H4" s="12"/>
      <c r="I4" s="12" t="s">
        <v>1</v>
      </c>
      <c r="J4" s="12"/>
      <c r="K4" s="12" t="s">
        <v>21</v>
      </c>
      <c r="L4" s="12"/>
      <c r="M4" s="12" t="s">
        <v>39</v>
      </c>
      <c r="N4" s="12"/>
      <c r="O4" s="12" t="s">
        <v>3</v>
      </c>
      <c r="P4" s="12"/>
      <c r="Q4" s="12" t="s">
        <v>25</v>
      </c>
      <c r="R4" s="12"/>
      <c r="S4" s="12" t="s">
        <v>4</v>
      </c>
      <c r="T4" s="12"/>
      <c r="U4" s="12" t="s">
        <v>50</v>
      </c>
      <c r="V4" s="12"/>
      <c r="W4" s="12" t="s">
        <v>6</v>
      </c>
      <c r="X4" s="12"/>
      <c r="Y4" s="12" t="s">
        <v>41</v>
      </c>
      <c r="Z4" s="12"/>
      <c r="AA4" s="12" t="s">
        <v>7</v>
      </c>
      <c r="AB4" s="12"/>
      <c r="AC4" s="12" t="s">
        <v>9</v>
      </c>
      <c r="AD4" s="12"/>
      <c r="AE4" s="12" t="s">
        <v>8</v>
      </c>
      <c r="AF4" s="12"/>
      <c r="AG4" s="12" t="s">
        <v>10</v>
      </c>
      <c r="AH4" s="12"/>
      <c r="AI4" s="12" t="s">
        <v>11</v>
      </c>
      <c r="AJ4" s="12"/>
      <c r="AK4" s="12" t="s">
        <v>54</v>
      </c>
      <c r="AL4" s="12"/>
      <c r="AM4" s="12" t="s">
        <v>111</v>
      </c>
      <c r="AN4" s="12"/>
      <c r="AO4" s="12" t="s">
        <v>44</v>
      </c>
      <c r="AP4" s="12"/>
      <c r="AQ4" s="12" t="s">
        <v>13</v>
      </c>
      <c r="AR4" s="12"/>
      <c r="AS4" s="12" t="s">
        <v>40</v>
      </c>
      <c r="AT4" s="12"/>
      <c r="AU4" s="12" t="s">
        <v>23</v>
      </c>
      <c r="AV4" s="12"/>
      <c r="AW4" s="12" t="s">
        <v>24</v>
      </c>
      <c r="AX4" s="12"/>
      <c r="AY4" s="12" t="s">
        <v>22</v>
      </c>
      <c r="AZ4" s="12"/>
      <c r="BA4" s="12" t="s">
        <v>20</v>
      </c>
    </row>
    <row r="5" spans="1:54" ht="14.1" customHeight="1" x14ac:dyDescent="0.3">
      <c r="A5" s="115" t="s">
        <v>59</v>
      </c>
      <c r="B5" s="13"/>
      <c r="C5" s="5"/>
      <c r="D5" s="42">
        <f>E5*$E$28/1000</f>
        <v>0</v>
      </c>
      <c r="E5" s="5"/>
      <c r="F5" s="42">
        <f>G5*$G$28/1000</f>
        <v>0</v>
      </c>
      <c r="G5" s="5"/>
      <c r="H5" s="42">
        <f>I5*$I$28/1000</f>
        <v>0</v>
      </c>
      <c r="I5" s="5"/>
      <c r="J5" s="42">
        <f>K5*$K$28/1000</f>
        <v>0</v>
      </c>
      <c r="K5" s="5"/>
      <c r="L5" s="42">
        <f>M5*$M$28/1000</f>
        <v>0</v>
      </c>
      <c r="M5" s="5"/>
      <c r="N5" s="42">
        <f>O5*$O$28/1000</f>
        <v>0</v>
      </c>
      <c r="O5" s="5"/>
      <c r="P5" s="42">
        <f>Q5*$Q$28/1000</f>
        <v>0</v>
      </c>
      <c r="Q5" s="5"/>
      <c r="R5" s="42">
        <f>S5*$S$28/1000</f>
        <v>0</v>
      </c>
      <c r="S5" s="5"/>
      <c r="T5" s="42">
        <f>U5*$U$28/1000</f>
        <v>0</v>
      </c>
      <c r="U5" s="5"/>
      <c r="V5" s="42">
        <f>W5*$W$28/1000</f>
        <v>0</v>
      </c>
      <c r="W5" s="5"/>
      <c r="X5" s="42">
        <f>Y5*$Y$28/1000</f>
        <v>0</v>
      </c>
      <c r="Y5" s="5"/>
      <c r="Z5" s="42">
        <f>AA5*$AA$28/1000</f>
        <v>0</v>
      </c>
      <c r="AA5" s="5"/>
      <c r="AB5" s="42">
        <f>AC5*$AC$28/1000</f>
        <v>0</v>
      </c>
      <c r="AC5" s="5"/>
      <c r="AD5" s="42">
        <f>AE5*$AE$28/1000</f>
        <v>0</v>
      </c>
      <c r="AE5" s="5"/>
      <c r="AF5" s="42">
        <f>AG5*$AG$28/1000</f>
        <v>0</v>
      </c>
      <c r="AG5" s="5"/>
      <c r="AH5" s="42">
        <f>AI5*$AI$28/1000</f>
        <v>0</v>
      </c>
      <c r="AI5" s="5"/>
      <c r="AJ5" s="42">
        <f>AK5*$AK$28/1000</f>
        <v>0</v>
      </c>
      <c r="AK5" s="5"/>
      <c r="AL5" s="42">
        <f>AM5*$AM$28/1000</f>
        <v>0</v>
      </c>
      <c r="AM5" s="5"/>
      <c r="AN5" s="42">
        <f>AO5*$AO$28/1000</f>
        <v>0</v>
      </c>
      <c r="AO5" s="5"/>
      <c r="AP5" s="42">
        <f>AQ5*$AQ$28/1000</f>
        <v>0</v>
      </c>
      <c r="AQ5" s="5"/>
      <c r="AR5" s="42">
        <f>AS5*$AS$28/1000</f>
        <v>0</v>
      </c>
      <c r="AS5" s="5"/>
      <c r="AT5" s="42">
        <f>AU5*$AU$28/1000</f>
        <v>0</v>
      </c>
      <c r="AU5" s="5"/>
      <c r="AV5" s="42">
        <f>AW5*$AW$28/1000</f>
        <v>0</v>
      </c>
      <c r="AW5" s="5"/>
      <c r="AX5" s="42">
        <f>AY5*$AY$28/1000</f>
        <v>0</v>
      </c>
      <c r="AY5" s="5"/>
      <c r="AZ5" s="42">
        <f>BA5*$BA$28/1000</f>
        <v>0</v>
      </c>
      <c r="BA5" s="5"/>
      <c r="BB5" s="31">
        <f>F5+H5+J5+L5+N5+P5+R5+T5+V5+X5+Z5+AB5+AD5+AF5+AH5+AJ5+AL5+AN5+AP5+AR5+AT5+AV5+AX5+AZ5+D5</f>
        <v>0</v>
      </c>
    </row>
    <row r="6" spans="1:54" ht="14.1" customHeight="1" x14ac:dyDescent="0.3">
      <c r="A6" s="91" t="s">
        <v>129</v>
      </c>
      <c r="B6" s="141" t="s">
        <v>78</v>
      </c>
      <c r="C6" s="36">
        <v>46</v>
      </c>
      <c r="D6" s="42">
        <f>E6*$E$28/1000</f>
        <v>0</v>
      </c>
      <c r="E6" s="5"/>
      <c r="F6" s="42">
        <f>G6*$G$28/1000</f>
        <v>0</v>
      </c>
      <c r="G6" s="5"/>
      <c r="H6" s="42">
        <f>I6*$I$28/1000</f>
        <v>2.3250000000000002</v>
      </c>
      <c r="I6" s="5">
        <v>75</v>
      </c>
      <c r="J6" s="42">
        <f>K6*$K$28/1000</f>
        <v>0</v>
      </c>
      <c r="K6" s="5"/>
      <c r="L6" s="42">
        <f>M6*$M$28/1000</f>
        <v>0</v>
      </c>
      <c r="M6" s="5"/>
      <c r="N6" s="42">
        <f>O6*$O$28/1000</f>
        <v>1.1399999999999999</v>
      </c>
      <c r="O6" s="5">
        <v>3</v>
      </c>
      <c r="P6" s="42">
        <f>Q6*$Q$28/1000</f>
        <v>0</v>
      </c>
      <c r="Q6" s="5"/>
      <c r="R6" s="42">
        <f>S6*$S$28/1000</f>
        <v>0</v>
      </c>
      <c r="S6" s="5"/>
      <c r="T6" s="42">
        <f>U6*$U$28/1000</f>
        <v>0</v>
      </c>
      <c r="U6" s="5"/>
      <c r="V6" s="42">
        <f>W6*$W$28/1000</f>
        <v>9.01E-2</v>
      </c>
      <c r="W6" s="5">
        <v>3.4</v>
      </c>
      <c r="X6" s="42">
        <f>Y6*$Y$28/1000</f>
        <v>0</v>
      </c>
      <c r="Y6" s="5"/>
      <c r="Z6" s="42">
        <f>AA6*$AA$28/1000</f>
        <v>0</v>
      </c>
      <c r="AA6" s="5"/>
      <c r="AB6" s="42">
        <f>AC6*$AC$28/1000</f>
        <v>0</v>
      </c>
      <c r="AC6" s="5"/>
      <c r="AD6" s="42">
        <f>AE6*$AE$28/1000</f>
        <v>0</v>
      </c>
      <c r="AE6" s="5"/>
      <c r="AF6" s="42">
        <f>AG6*$AG$28/1000</f>
        <v>0</v>
      </c>
      <c r="AG6" s="5"/>
      <c r="AH6" s="42">
        <f>AI6*$AI$28/1000</f>
        <v>0</v>
      </c>
      <c r="AI6" s="5"/>
      <c r="AJ6" s="42">
        <f>AK6*$AK$28/1000</f>
        <v>0</v>
      </c>
      <c r="AK6" s="5"/>
      <c r="AL6" s="42">
        <f>AM6*$AM$28/1000</f>
        <v>0</v>
      </c>
      <c r="AM6" s="5"/>
      <c r="AN6" s="42">
        <f>AO6*$AO$28/1000</f>
        <v>0</v>
      </c>
      <c r="AO6" s="5"/>
      <c r="AP6" s="42">
        <f>AQ6*$AQ$28/1000</f>
        <v>0.75</v>
      </c>
      <c r="AQ6" s="5">
        <v>15</v>
      </c>
      <c r="AR6" s="42">
        <f>AS6*$AS$28/1000</f>
        <v>0</v>
      </c>
      <c r="AS6" s="5"/>
      <c r="AT6" s="42">
        <f>AU6*$AU$28/1000</f>
        <v>0</v>
      </c>
      <c r="AU6" s="5"/>
      <c r="AV6" s="42">
        <f>AW6*$AW$28/1000</f>
        <v>0</v>
      </c>
      <c r="AW6" s="5"/>
      <c r="AX6" s="42">
        <f>AY6*$AY$28/1000</f>
        <v>0</v>
      </c>
      <c r="AY6" s="5"/>
      <c r="AZ6" s="42">
        <f>BA6*$BA$28/1000</f>
        <v>0</v>
      </c>
      <c r="BA6" s="5"/>
      <c r="BB6" s="31">
        <f t="shared" ref="BB6:BB26" si="0">F6+H6+J6+L6+N6+P6+R6+T6+V6+X6+Z6+AB6+AD6+AF6+AH6+AJ6+AL6+AN6+AP6+AR6+AT6+AV6+AX6+AZ6+D6</f>
        <v>4.3050999999999995</v>
      </c>
    </row>
    <row r="7" spans="1:54" ht="14.1" customHeight="1" x14ac:dyDescent="0.3">
      <c r="A7" s="91" t="s">
        <v>130</v>
      </c>
      <c r="B7" s="89">
        <v>180</v>
      </c>
      <c r="C7" s="36">
        <v>108</v>
      </c>
      <c r="D7" s="42">
        <f>E7*$E$28/1000</f>
        <v>0</v>
      </c>
      <c r="E7" s="5"/>
      <c r="F7" s="42">
        <f>G7*$G$28/1000</f>
        <v>0</v>
      </c>
      <c r="G7" s="5"/>
      <c r="H7" s="42">
        <f>I7*$I$28/1000</f>
        <v>2.4180000000000001</v>
      </c>
      <c r="I7" s="5">
        <v>78</v>
      </c>
      <c r="J7" s="42">
        <f>K7*$K$28/1000</f>
        <v>0</v>
      </c>
      <c r="K7" s="5"/>
      <c r="L7" s="42">
        <f>M7*$M$28/1000</f>
        <v>0</v>
      </c>
      <c r="M7" s="5"/>
      <c r="N7" s="42">
        <f>O7*$O$28/1000</f>
        <v>0</v>
      </c>
      <c r="O7" s="5"/>
      <c r="P7" s="42">
        <f>Q7*$Q$28/1000</f>
        <v>0</v>
      </c>
      <c r="Q7" s="5"/>
      <c r="R7" s="42">
        <f>S7*$S$28/1000</f>
        <v>0</v>
      </c>
      <c r="S7" s="5"/>
      <c r="T7" s="42">
        <f>U7*$U$28/1000</f>
        <v>0.81</v>
      </c>
      <c r="U7" s="33">
        <v>1.8</v>
      </c>
      <c r="V7" s="42">
        <f>W7*$W$28/1000</f>
        <v>0.318</v>
      </c>
      <c r="W7" s="5">
        <v>12</v>
      </c>
      <c r="X7" s="42">
        <f>Y7*$Y$28/1000</f>
        <v>0</v>
      </c>
      <c r="Y7" s="5"/>
      <c r="Z7" s="42">
        <f>AA7*$AA$28/1000</f>
        <v>0</v>
      </c>
      <c r="AA7" s="5"/>
      <c r="AB7" s="42">
        <f>AC7*$AC$28/1000</f>
        <v>0</v>
      </c>
      <c r="AC7" s="5"/>
      <c r="AD7" s="42">
        <f>AE7*$AE$28/1000</f>
        <v>0</v>
      </c>
      <c r="AE7" s="5"/>
      <c r="AF7" s="42">
        <f>AG7*$AG$28/1000</f>
        <v>0</v>
      </c>
      <c r="AG7" s="5"/>
      <c r="AH7" s="42">
        <f>AI7*$AI$28/1000</f>
        <v>0</v>
      </c>
      <c r="AI7" s="5"/>
      <c r="AJ7" s="42">
        <f>AK7*$AK$28/1000</f>
        <v>0</v>
      </c>
      <c r="AK7" s="5"/>
      <c r="AL7" s="42">
        <f>AM7*$AM$28/1000</f>
        <v>0</v>
      </c>
      <c r="AM7" s="5"/>
      <c r="AN7" s="42">
        <f>AO7*$AO$28/1000</f>
        <v>0</v>
      </c>
      <c r="AO7" s="5"/>
      <c r="AP7" s="42">
        <f>AQ7*$AQ$28/1000</f>
        <v>0</v>
      </c>
      <c r="AQ7" s="5"/>
      <c r="AR7" s="42">
        <f>AS7*$AS$28/1000</f>
        <v>0</v>
      </c>
      <c r="AS7" s="5"/>
      <c r="AT7" s="42">
        <f>AU7*$AU$28/1000</f>
        <v>0</v>
      </c>
      <c r="AU7" s="5"/>
      <c r="AV7" s="42">
        <f>AW7*$AW$28/1000</f>
        <v>0</v>
      </c>
      <c r="AW7" s="5"/>
      <c r="AX7" s="42">
        <f>AY7*$AY$28/1000</f>
        <v>0</v>
      </c>
      <c r="AY7" s="5"/>
      <c r="AZ7" s="42">
        <f>BA7*$BA$28/1000</f>
        <v>0</v>
      </c>
      <c r="BA7" s="5"/>
      <c r="BB7" s="31">
        <f t="shared" si="0"/>
        <v>3.5460000000000003</v>
      </c>
    </row>
    <row r="8" spans="1:54" ht="14.1" customHeight="1" x14ac:dyDescent="0.3">
      <c r="A8" s="90" t="s">
        <v>67</v>
      </c>
      <c r="B8" s="142" t="s">
        <v>66</v>
      </c>
      <c r="C8" s="37"/>
      <c r="D8" s="42">
        <f>E8*$E$28/1000</f>
        <v>0</v>
      </c>
      <c r="E8" s="5"/>
      <c r="F8" s="42">
        <f>G8*$G$28/1000</f>
        <v>0.375</v>
      </c>
      <c r="G8" s="5">
        <v>15</v>
      </c>
      <c r="H8" s="42">
        <f>I8*$I$28/1000</f>
        <v>0</v>
      </c>
      <c r="I8" s="5"/>
      <c r="J8" s="42">
        <f>K8*$K$28/1000</f>
        <v>0</v>
      </c>
      <c r="K8" s="5"/>
      <c r="L8" s="42">
        <f>M8*$M$28/1000</f>
        <v>0</v>
      </c>
      <c r="M8" s="5"/>
      <c r="N8" s="42">
        <f>O8*$O$28/1000</f>
        <v>1.9</v>
      </c>
      <c r="O8" s="5">
        <v>5</v>
      </c>
      <c r="P8" s="42">
        <f>Q8*$Q$28/1000</f>
        <v>0</v>
      </c>
      <c r="Q8" s="5"/>
      <c r="R8" s="42">
        <f>S8*$S$28/1000</f>
        <v>0</v>
      </c>
      <c r="S8" s="5"/>
      <c r="T8" s="42">
        <f>U8*$U$28/1000</f>
        <v>0</v>
      </c>
      <c r="U8" s="5"/>
      <c r="V8" s="42">
        <f>W8*$W$28/1000</f>
        <v>0</v>
      </c>
      <c r="W8" s="5"/>
      <c r="X8" s="42">
        <f>Y8*$Y$28/1000</f>
        <v>0</v>
      </c>
      <c r="Y8" s="5"/>
      <c r="Z8" s="42">
        <f>AA8*$AA$28/1000</f>
        <v>0</v>
      </c>
      <c r="AA8" s="5"/>
      <c r="AB8" s="42">
        <f>AC8*$AC$28/1000</f>
        <v>0</v>
      </c>
      <c r="AC8" s="5"/>
      <c r="AD8" s="42">
        <f>AE8*$AE$28/1000</f>
        <v>0</v>
      </c>
      <c r="AE8" s="5"/>
      <c r="AF8" s="42">
        <f>AG8*$AG$28/1000</f>
        <v>0</v>
      </c>
      <c r="AG8" s="5"/>
      <c r="AH8" s="42">
        <f>AI8*$AI$28/1000</f>
        <v>0</v>
      </c>
      <c r="AI8" s="5"/>
      <c r="AJ8" s="42">
        <f>AK8*$AK$28/1000</f>
        <v>0</v>
      </c>
      <c r="AK8" s="5"/>
      <c r="AL8" s="42">
        <f>AM8*$AM$28/1000</f>
        <v>0</v>
      </c>
      <c r="AM8" s="5"/>
      <c r="AN8" s="42">
        <f>AO8*$AO$28/1000</f>
        <v>0</v>
      </c>
      <c r="AO8" s="5"/>
      <c r="AP8" s="42">
        <f>AQ8*$AQ$28/1000</f>
        <v>0</v>
      </c>
      <c r="AQ8" s="5"/>
      <c r="AR8" s="42">
        <f>AS8*$AS$28/1000</f>
        <v>0</v>
      </c>
      <c r="AS8" s="5"/>
      <c r="AT8" s="42">
        <f>AU8*$AU$28/1000</f>
        <v>0</v>
      </c>
      <c r="AU8" s="5"/>
      <c r="AV8" s="42">
        <f>AW8*$AW$28/1000</f>
        <v>0</v>
      </c>
      <c r="AW8" s="5"/>
      <c r="AX8" s="42">
        <f>AY8*$AY$28/1000</f>
        <v>0</v>
      </c>
      <c r="AY8" s="5"/>
      <c r="AZ8" s="42">
        <f>BA8*$BA$28/1000</f>
        <v>0</v>
      </c>
      <c r="BA8" s="5"/>
      <c r="BB8" s="31">
        <f t="shared" si="0"/>
        <v>2.2749999999999999</v>
      </c>
    </row>
    <row r="9" spans="1:54" ht="14.1" customHeight="1" x14ac:dyDescent="0.3">
      <c r="A9" s="107" t="s">
        <v>64</v>
      </c>
      <c r="B9" s="5">
        <v>353</v>
      </c>
      <c r="C9" s="37"/>
      <c r="D9" s="42">
        <f>E9*$E$28/1000</f>
        <v>0</v>
      </c>
      <c r="E9" s="5"/>
      <c r="F9" s="42">
        <f>G9*$G$28/1000</f>
        <v>0</v>
      </c>
      <c r="G9" s="5"/>
      <c r="H9" s="42">
        <f>I9*$I$28/1000</f>
        <v>0</v>
      </c>
      <c r="I9" s="5"/>
      <c r="J9" s="42">
        <f>K9*$K$28/1000</f>
        <v>0</v>
      </c>
      <c r="K9" s="5"/>
      <c r="L9" s="42">
        <f>M9*$M$28/1000</f>
        <v>0</v>
      </c>
      <c r="M9" s="5"/>
      <c r="N9" s="42">
        <f>O9*$O$28/1000</f>
        <v>0</v>
      </c>
      <c r="O9" s="5"/>
      <c r="P9" s="42">
        <f>Q9*$Q$28/1000</f>
        <v>0</v>
      </c>
      <c r="Q9" s="5"/>
      <c r="R9" s="42">
        <f>S9*$S$28/1000</f>
        <v>0</v>
      </c>
      <c r="S9" s="5"/>
      <c r="T9" s="42">
        <f>U9*$U$28/1000</f>
        <v>0</v>
      </c>
      <c r="U9" s="5"/>
      <c r="V9" s="42">
        <f>W9*$W$28/1000</f>
        <v>0</v>
      </c>
      <c r="W9" s="5"/>
      <c r="X9" s="42">
        <f>Y9*$Y$28/1000</f>
        <v>0</v>
      </c>
      <c r="Y9" s="5"/>
      <c r="Z9" s="42">
        <f>AA9*$AA$28/1000</f>
        <v>0</v>
      </c>
      <c r="AA9" s="5"/>
      <c r="AB9" s="42">
        <f>AC9*$AC$28/1000</f>
        <v>0</v>
      </c>
      <c r="AC9" s="5"/>
      <c r="AD9" s="42">
        <f>AE9*$AE$28/1000</f>
        <v>0</v>
      </c>
      <c r="AE9" s="5"/>
      <c r="AF9" s="42">
        <f>AG9*$AG$28/1000</f>
        <v>0</v>
      </c>
      <c r="AG9" s="5"/>
      <c r="AH9" s="42">
        <f>AI9*$AI$28/1000</f>
        <v>0</v>
      </c>
      <c r="AI9" s="5"/>
      <c r="AJ9" s="42">
        <f>AK9*$AK$28/1000</f>
        <v>0</v>
      </c>
      <c r="AK9" s="5"/>
      <c r="AL9" s="42">
        <f>AM9*$AM$28/1000</f>
        <v>0</v>
      </c>
      <c r="AM9" s="5"/>
      <c r="AN9" s="42">
        <f>AO9*$AO$28/1000</f>
        <v>0</v>
      </c>
      <c r="AO9" s="5"/>
      <c r="AP9" s="42">
        <f>AQ9*$AQ$28/1000</f>
        <v>0</v>
      </c>
      <c r="AQ9" s="5"/>
      <c r="AR9" s="42">
        <f>AS9*$AS$28/1000</f>
        <v>0</v>
      </c>
      <c r="AS9" s="5"/>
      <c r="AT9" s="42">
        <f>AU9*$AU$28/1000</f>
        <v>0</v>
      </c>
      <c r="AU9" s="5"/>
      <c r="AV9" s="42">
        <f>AW9*$AW$28/1000</f>
        <v>0</v>
      </c>
      <c r="AW9" s="5"/>
      <c r="AX9" s="42">
        <f>AY9*$AY$28/1000</f>
        <v>0</v>
      </c>
      <c r="AY9" s="5"/>
      <c r="AZ9" s="42">
        <f>BA9*$BA$28/1000</f>
        <v>0</v>
      </c>
      <c r="BA9" s="5"/>
      <c r="BB9" s="31">
        <f t="shared" si="0"/>
        <v>0</v>
      </c>
    </row>
    <row r="10" spans="1:54" ht="14.1" customHeight="1" x14ac:dyDescent="0.3">
      <c r="A10" s="107" t="s">
        <v>65</v>
      </c>
      <c r="B10" s="5">
        <v>350</v>
      </c>
      <c r="C10" s="37"/>
      <c r="D10" s="42">
        <f>E10*$E$28/1000</f>
        <v>0</v>
      </c>
      <c r="E10" s="5"/>
      <c r="F10" s="42">
        <f>G10*$G$28/1000</f>
        <v>0</v>
      </c>
      <c r="G10" s="5"/>
      <c r="H10" s="42">
        <f>I10*$I$28/1000</f>
        <v>0</v>
      </c>
      <c r="I10" s="5"/>
      <c r="J10" s="42">
        <f>K10*$K$28/1000</f>
        <v>0</v>
      </c>
      <c r="K10" s="5"/>
      <c r="L10" s="42">
        <f>M10*$M$28/1000</f>
        <v>0</v>
      </c>
      <c r="M10" s="5"/>
      <c r="N10" s="42">
        <f>O10*$O$28/1000</f>
        <v>0</v>
      </c>
      <c r="O10" s="5"/>
      <c r="P10" s="42">
        <f>Q10*$Q$28/1000</f>
        <v>0</v>
      </c>
      <c r="Q10" s="5"/>
      <c r="R10" s="42">
        <f>S10*$S$28/1000</f>
        <v>0</v>
      </c>
      <c r="S10" s="5"/>
      <c r="T10" s="42">
        <f>U10*$U$28/1000</f>
        <v>0</v>
      </c>
      <c r="U10" s="5"/>
      <c r="V10" s="42">
        <f>W10*$W$28/1000</f>
        <v>0</v>
      </c>
      <c r="W10" s="5"/>
      <c r="X10" s="42">
        <f>Y10*$Y$28/1000</f>
        <v>0</v>
      </c>
      <c r="Y10" s="5"/>
      <c r="Z10" s="42">
        <f>AA10*$AA$28/1000</f>
        <v>0</v>
      </c>
      <c r="AA10" s="5"/>
      <c r="AB10" s="42">
        <f>AC10*$AC$28/1000</f>
        <v>0</v>
      </c>
      <c r="AC10" s="5"/>
      <c r="AD10" s="42">
        <f>AE10*$AE$28/1000</f>
        <v>0</v>
      </c>
      <c r="AE10" s="5"/>
      <c r="AF10" s="42">
        <f>AG10*$AG$28/1000</f>
        <v>0</v>
      </c>
      <c r="AG10" s="5"/>
      <c r="AH10" s="42">
        <f>AI10*$AI$28/1000</f>
        <v>0</v>
      </c>
      <c r="AI10" s="5"/>
      <c r="AJ10" s="42">
        <f>AK10*$AK$28/1000</f>
        <v>0</v>
      </c>
      <c r="AK10" s="5"/>
      <c r="AL10" s="42">
        <f>AM10*$AM$28/1000</f>
        <v>0</v>
      </c>
      <c r="AM10" s="5"/>
      <c r="AN10" s="42">
        <f>AO10*$AO$28/1000</f>
        <v>0</v>
      </c>
      <c r="AO10" s="5"/>
      <c r="AP10" s="42">
        <f>AQ10*$AQ$28/1000</f>
        <v>0</v>
      </c>
      <c r="AQ10" s="5"/>
      <c r="AR10" s="42">
        <f>AS10*$AS$28/1000</f>
        <v>0</v>
      </c>
      <c r="AS10" s="5"/>
      <c r="AT10" s="42">
        <f>AU10*$AU$28/1000</f>
        <v>0</v>
      </c>
      <c r="AU10" s="5"/>
      <c r="AV10" s="42">
        <f>AW10*$AW$28/1000</f>
        <v>0</v>
      </c>
      <c r="AW10" s="5"/>
      <c r="AX10" s="42">
        <f>AY10*$AY$28/1000</f>
        <v>0</v>
      </c>
      <c r="AY10" s="5"/>
      <c r="AZ10" s="42">
        <f>BA10*$BA$28/1000</f>
        <v>0</v>
      </c>
      <c r="BA10" s="5"/>
      <c r="BB10" s="31">
        <f t="shared" si="0"/>
        <v>0</v>
      </c>
    </row>
    <row r="11" spans="1:54" ht="14.1" customHeight="1" x14ac:dyDescent="0.3">
      <c r="A11" s="115" t="s">
        <v>60</v>
      </c>
      <c r="B11" s="116"/>
      <c r="C11" s="37"/>
      <c r="D11" s="42">
        <f>E11*$E$28/1000</f>
        <v>0</v>
      </c>
      <c r="E11" s="5"/>
      <c r="F11" s="42">
        <f>G11*$G$28/1000</f>
        <v>0</v>
      </c>
      <c r="G11" s="5"/>
      <c r="H11" s="42">
        <f>I11*$I$28/1000</f>
        <v>0</v>
      </c>
      <c r="I11" s="5"/>
      <c r="J11" s="42">
        <f>K11*$K$28/1000</f>
        <v>0</v>
      </c>
      <c r="K11" s="5"/>
      <c r="L11" s="42">
        <f>M11*$M$28/1000</f>
        <v>0</v>
      </c>
      <c r="M11" s="5"/>
      <c r="N11" s="42">
        <f>O11*$O$28/1000</f>
        <v>0</v>
      </c>
      <c r="O11" s="5"/>
      <c r="P11" s="42">
        <f>Q11*$Q$28/1000</f>
        <v>0</v>
      </c>
      <c r="Q11" s="5"/>
      <c r="R11" s="42">
        <f>S11*$S$28/1000</f>
        <v>0</v>
      </c>
      <c r="S11" s="5"/>
      <c r="T11" s="42">
        <f>U11*$U$28/1000</f>
        <v>0</v>
      </c>
      <c r="U11" s="5"/>
      <c r="V11" s="42">
        <f>W11*$W$28/1000</f>
        <v>0</v>
      </c>
      <c r="W11" s="5"/>
      <c r="X11" s="42">
        <f>Y11*$Y$28/1000</f>
        <v>0</v>
      </c>
      <c r="Y11" s="5"/>
      <c r="Z11" s="42">
        <f>AA11*$AA$28/1000</f>
        <v>0</v>
      </c>
      <c r="AA11" s="5"/>
      <c r="AB11" s="42">
        <f>AC11*$AC$28/1000</f>
        <v>0</v>
      </c>
      <c r="AC11" s="5"/>
      <c r="AD11" s="42">
        <f>AE11*$AE$28/1000</f>
        <v>0</v>
      </c>
      <c r="AE11" s="5"/>
      <c r="AF11" s="42">
        <f>AG11*$AG$28/1000</f>
        <v>0</v>
      </c>
      <c r="AG11" s="5"/>
      <c r="AH11" s="42">
        <f>AI11*$AI$28/1000</f>
        <v>0</v>
      </c>
      <c r="AI11" s="5"/>
      <c r="AJ11" s="42">
        <f>AK11*$AK$28/1000</f>
        <v>0</v>
      </c>
      <c r="AK11" s="5"/>
      <c r="AL11" s="42">
        <f>AM11*$AM$28/1000</f>
        <v>0</v>
      </c>
      <c r="AM11" s="5"/>
      <c r="AN11" s="42">
        <f>AO11*$AO$28/1000</f>
        <v>0</v>
      </c>
      <c r="AO11" s="5"/>
      <c r="AP11" s="42">
        <f>AQ11*$AQ$28/1000</f>
        <v>0</v>
      </c>
      <c r="AQ11" s="5"/>
      <c r="AR11" s="42">
        <f>AS11*$AS$28/1000</f>
        <v>0</v>
      </c>
      <c r="AS11" s="5"/>
      <c r="AT11" s="42">
        <f>AU11*$AU$28/1000</f>
        <v>0</v>
      </c>
      <c r="AU11" s="5"/>
      <c r="AV11" s="42">
        <f>AW11*$AW$28/1000</f>
        <v>0</v>
      </c>
      <c r="AW11" s="5"/>
      <c r="AX11" s="42">
        <f>AY11*$AY$28/1000</f>
        <v>0</v>
      </c>
      <c r="AY11" s="5"/>
      <c r="AZ11" s="42">
        <f>BA11*$BA$28/1000</f>
        <v>0</v>
      </c>
      <c r="BA11" s="5"/>
      <c r="BB11" s="31">
        <f t="shared" si="0"/>
        <v>0</v>
      </c>
    </row>
    <row r="12" spans="1:54" ht="14.1" customHeight="1" x14ac:dyDescent="0.3">
      <c r="A12" s="14" t="s">
        <v>111</v>
      </c>
      <c r="B12" s="29">
        <v>100</v>
      </c>
      <c r="C12" s="37"/>
      <c r="D12" s="42">
        <f>E12*$E$28/1000</f>
        <v>0</v>
      </c>
      <c r="E12" s="5"/>
      <c r="F12" s="42">
        <f>G12*$G$28/1000</f>
        <v>0</v>
      </c>
      <c r="G12" s="5"/>
      <c r="H12" s="42">
        <f>I12*$I$28/1000</f>
        <v>0</v>
      </c>
      <c r="I12" s="5"/>
      <c r="J12" s="42">
        <f>K12*$K$28/1000</f>
        <v>0</v>
      </c>
      <c r="K12" s="5"/>
      <c r="L12" s="42">
        <f>M12*$M$28/1000</f>
        <v>0</v>
      </c>
      <c r="M12" s="5"/>
      <c r="N12" s="42">
        <f>O12*$O$28/1000</f>
        <v>0</v>
      </c>
      <c r="O12" s="5"/>
      <c r="P12" s="42">
        <f>Q12*$Q$28/1000</f>
        <v>0</v>
      </c>
      <c r="Q12" s="5"/>
      <c r="R12" s="42">
        <f>S12*$S$28/1000</f>
        <v>0</v>
      </c>
      <c r="S12" s="5"/>
      <c r="T12" s="42">
        <f>U12*$U$28/1000</f>
        <v>0</v>
      </c>
      <c r="U12" s="5"/>
      <c r="V12" s="42">
        <f>W12*$W$28/1000</f>
        <v>0</v>
      </c>
      <c r="W12" s="5"/>
      <c r="X12" s="42">
        <f>Y12*$Y$28/1000</f>
        <v>0</v>
      </c>
      <c r="Y12" s="5"/>
      <c r="Z12" s="42">
        <f>AA12*$AA$28/1000</f>
        <v>0</v>
      </c>
      <c r="AA12" s="5"/>
      <c r="AB12" s="42">
        <f>AC12*$AC$28/1000</f>
        <v>0</v>
      </c>
      <c r="AC12" s="5"/>
      <c r="AD12" s="42">
        <f>AE12*$AE$28/1000</f>
        <v>0</v>
      </c>
      <c r="AE12" s="5"/>
      <c r="AF12" s="42">
        <f>AG12*$AG$28/1000</f>
        <v>0</v>
      </c>
      <c r="AG12" s="5"/>
      <c r="AH12" s="42">
        <f>AI12*$AI$28/1000</f>
        <v>0</v>
      </c>
      <c r="AI12" s="5"/>
      <c r="AJ12" s="42">
        <f>AK12*$AK$28/1000</f>
        <v>0</v>
      </c>
      <c r="AK12" s="5"/>
      <c r="AL12" s="42">
        <f>AM12*$AM$28/1000</f>
        <v>9</v>
      </c>
      <c r="AM12" s="5">
        <v>100</v>
      </c>
      <c r="AN12" s="42">
        <f>AO12*$AO$28/1000</f>
        <v>0</v>
      </c>
      <c r="AO12" s="5"/>
      <c r="AP12" s="42">
        <f>AQ12*$AQ$28/1000</f>
        <v>0</v>
      </c>
      <c r="AQ12" s="5"/>
      <c r="AR12" s="42">
        <f>AS12*$AS$28/1000</f>
        <v>0</v>
      </c>
      <c r="AS12" s="5"/>
      <c r="AT12" s="42">
        <f>AU12*$AU$28/1000</f>
        <v>0</v>
      </c>
      <c r="AU12" s="5"/>
      <c r="AV12" s="42">
        <f>AW12*$AW$28/1000</f>
        <v>0</v>
      </c>
      <c r="AW12" s="5"/>
      <c r="AX12" s="42">
        <f>AY12*$AY$28/1000</f>
        <v>0</v>
      </c>
      <c r="AY12" s="5"/>
      <c r="AZ12" s="42">
        <f>BA12*$BA$28/1000</f>
        <v>0</v>
      </c>
      <c r="BA12" s="5"/>
      <c r="BB12" s="31">
        <f t="shared" si="0"/>
        <v>9</v>
      </c>
    </row>
    <row r="13" spans="1:54" ht="14.1" customHeight="1" x14ac:dyDescent="0.3">
      <c r="A13" s="115" t="s">
        <v>17</v>
      </c>
      <c r="B13" s="116"/>
      <c r="C13" s="5"/>
      <c r="D13" s="42">
        <f>E13*$E$28/1000</f>
        <v>0</v>
      </c>
      <c r="E13" s="5"/>
      <c r="F13" s="42">
        <f>G13*$G$28/1000</f>
        <v>0</v>
      </c>
      <c r="G13" s="5"/>
      <c r="H13" s="42">
        <f>I13*$I$28/1000</f>
        <v>0</v>
      </c>
      <c r="I13" s="5"/>
      <c r="J13" s="42">
        <f>K13*$K$28/1000</f>
        <v>0</v>
      </c>
      <c r="K13" s="5"/>
      <c r="L13" s="42">
        <f>M13*$M$28/1000</f>
        <v>0</v>
      </c>
      <c r="M13" s="5"/>
      <c r="N13" s="42">
        <f>O13*$O$28/1000</f>
        <v>0</v>
      </c>
      <c r="O13" s="5"/>
      <c r="P13" s="42">
        <f>Q13*$Q$28/1000</f>
        <v>0</v>
      </c>
      <c r="Q13" s="5"/>
      <c r="R13" s="42">
        <f>S13*$S$28/1000</f>
        <v>0</v>
      </c>
      <c r="S13" s="5"/>
      <c r="T13" s="42">
        <f>U13*$U$28/1000</f>
        <v>0</v>
      </c>
      <c r="U13" s="5"/>
      <c r="V13" s="42">
        <f>W13*$W$28/1000</f>
        <v>0</v>
      </c>
      <c r="W13" s="5"/>
      <c r="X13" s="42">
        <f>Y13*$Y$28/1000</f>
        <v>0</v>
      </c>
      <c r="Y13" s="5"/>
      <c r="Z13" s="42">
        <f>AA13*$AA$28/1000</f>
        <v>0</v>
      </c>
      <c r="AA13" s="5"/>
      <c r="AB13" s="42">
        <f>AC13*$AC$28/1000</f>
        <v>0</v>
      </c>
      <c r="AC13" s="5"/>
      <c r="AD13" s="42">
        <f>AE13*$AE$28/1000</f>
        <v>0</v>
      </c>
      <c r="AE13" s="5"/>
      <c r="AF13" s="42">
        <f>AG13*$AG$28/1000</f>
        <v>0</v>
      </c>
      <c r="AG13" s="5"/>
      <c r="AH13" s="42">
        <f>AI13*$AI$28/1000</f>
        <v>0</v>
      </c>
      <c r="AI13" s="5"/>
      <c r="AJ13" s="42">
        <f>AK13*$AK$28/1000</f>
        <v>0</v>
      </c>
      <c r="AK13" s="5"/>
      <c r="AL13" s="42">
        <f>AM13*$AM$28/1000</f>
        <v>0</v>
      </c>
      <c r="AM13" s="5"/>
      <c r="AN13" s="42">
        <f>AO13*$AO$28/1000</f>
        <v>0</v>
      </c>
      <c r="AO13" s="5"/>
      <c r="AP13" s="42">
        <f>AQ13*$AQ$28/1000</f>
        <v>0</v>
      </c>
      <c r="AQ13" s="5"/>
      <c r="AR13" s="42">
        <f>AS13*$AS$28/1000</f>
        <v>0</v>
      </c>
      <c r="AS13" s="5"/>
      <c r="AT13" s="42">
        <f>AU13*$AU$28/1000</f>
        <v>0</v>
      </c>
      <c r="AU13" s="5"/>
      <c r="AV13" s="42">
        <f>AW13*$AW$28/1000</f>
        <v>0</v>
      </c>
      <c r="AW13" s="5"/>
      <c r="AX13" s="42">
        <f>AY13*$AY$28/1000</f>
        <v>0</v>
      </c>
      <c r="AY13" s="5"/>
      <c r="AZ13" s="42">
        <f>BA13*$BA$28/1000</f>
        <v>0</v>
      </c>
      <c r="BA13" s="5"/>
      <c r="BB13" s="31">
        <f t="shared" si="0"/>
        <v>0</v>
      </c>
    </row>
    <row r="14" spans="1:54" ht="14.1" customHeight="1" x14ac:dyDescent="0.3">
      <c r="A14" s="16" t="s">
        <v>115</v>
      </c>
      <c r="B14" s="92">
        <v>150</v>
      </c>
      <c r="C14" s="81">
        <v>120</v>
      </c>
      <c r="D14" s="42">
        <f>E14*$E$28/1000</f>
        <v>0</v>
      </c>
      <c r="E14" s="5"/>
      <c r="F14" s="42">
        <f>G14*$G$28/1000</f>
        <v>0</v>
      </c>
      <c r="G14" s="5"/>
      <c r="H14" s="42">
        <f>I14*$I$28/1000</f>
        <v>0</v>
      </c>
      <c r="I14" s="5"/>
      <c r="J14" s="42">
        <f>K14*$K$28/1000</f>
        <v>0.67200000000000004</v>
      </c>
      <c r="K14" s="5">
        <v>6</v>
      </c>
      <c r="L14" s="42">
        <f>M14*$M$28/1000</f>
        <v>0</v>
      </c>
      <c r="M14" s="5"/>
      <c r="N14" s="42">
        <f>O14*$O$28/1000</f>
        <v>0</v>
      </c>
      <c r="O14" s="5"/>
      <c r="P14" s="42">
        <f>Q14*$Q$28/1000</f>
        <v>0.16950000000000001</v>
      </c>
      <c r="Q14" s="5">
        <v>2.5</v>
      </c>
      <c r="R14" s="42">
        <f>S14*$S$28/1000</f>
        <v>0</v>
      </c>
      <c r="S14" s="5"/>
      <c r="T14" s="42">
        <f>U14*$U$28/1000</f>
        <v>0</v>
      </c>
      <c r="U14" s="5"/>
      <c r="V14" s="42">
        <f>W14*$W$28/1000</f>
        <v>0</v>
      </c>
      <c r="W14" s="5"/>
      <c r="X14" s="42">
        <f>Y14*$Y$28/1000</f>
        <v>0</v>
      </c>
      <c r="Y14" s="5"/>
      <c r="Z14" s="42">
        <f>AA14*$AA$28/1000</f>
        <v>1.62</v>
      </c>
      <c r="AA14" s="5">
        <v>12</v>
      </c>
      <c r="AB14" s="42">
        <f>AC14*$AC$28/1000</f>
        <v>0.26450000000000001</v>
      </c>
      <c r="AC14" s="5">
        <v>23</v>
      </c>
      <c r="AD14" s="42">
        <f>AE14*$AE$28/1000</f>
        <v>0.18</v>
      </c>
      <c r="AE14" s="5">
        <v>20</v>
      </c>
      <c r="AF14" s="42">
        <f>AG14*$AG$28/1000</f>
        <v>0.17599999999999999</v>
      </c>
      <c r="AG14" s="5">
        <v>11</v>
      </c>
      <c r="AH14" s="42">
        <f>AI14*$AI$28/1000</f>
        <v>0.16</v>
      </c>
      <c r="AI14" s="5">
        <v>10</v>
      </c>
      <c r="AJ14" s="42">
        <f>AK14*$AK$28/1000</f>
        <v>0.15</v>
      </c>
      <c r="AK14" s="5">
        <v>6</v>
      </c>
      <c r="AL14" s="42">
        <f>AM14*$AM$28/1000</f>
        <v>0</v>
      </c>
      <c r="AM14" s="5"/>
      <c r="AN14" s="42">
        <f>AO14*$AO$28/1000</f>
        <v>0</v>
      </c>
      <c r="AO14" s="33"/>
      <c r="AP14" s="42">
        <f>AQ14*$AQ$28/1000</f>
        <v>0</v>
      </c>
      <c r="AQ14" s="5"/>
      <c r="AR14" s="42">
        <f>AS14*$AS$28/1000</f>
        <v>0</v>
      </c>
      <c r="AS14" s="5"/>
      <c r="AT14" s="42">
        <f>AU14*$AU$28/1000</f>
        <v>0</v>
      </c>
      <c r="AU14" s="5"/>
      <c r="AV14" s="42">
        <f>AW14*$AW$28/1000</f>
        <v>0</v>
      </c>
      <c r="AW14" s="5"/>
      <c r="AX14" s="42">
        <f>AY14*$AY$28/1000</f>
        <v>0</v>
      </c>
      <c r="AY14" s="5"/>
      <c r="AZ14" s="42">
        <f>BA14*$BA$28/1000</f>
        <v>0</v>
      </c>
      <c r="BA14" s="5"/>
      <c r="BB14" s="31">
        <f t="shared" si="0"/>
        <v>3.3920000000000003</v>
      </c>
    </row>
    <row r="15" spans="1:54" ht="14.1" customHeight="1" x14ac:dyDescent="0.3">
      <c r="A15" s="16" t="s">
        <v>114</v>
      </c>
      <c r="B15" s="92" t="s">
        <v>113</v>
      </c>
      <c r="C15" s="36"/>
      <c r="D15" s="42">
        <f>E15*$E$28/1000</f>
        <v>0</v>
      </c>
      <c r="E15" s="5"/>
      <c r="F15" s="42">
        <f>G15*$G$28/1000</f>
        <v>0</v>
      </c>
      <c r="G15" s="5"/>
      <c r="H15" s="42">
        <f>I15*$I$28/1000</f>
        <v>0</v>
      </c>
      <c r="I15" s="5"/>
      <c r="J15" s="42">
        <f>K15*$K$28/1000</f>
        <v>0</v>
      </c>
      <c r="K15" s="5"/>
      <c r="L15" s="42">
        <f>M15*$M$28/1000</f>
        <v>0</v>
      </c>
      <c r="M15" s="5"/>
      <c r="N15" s="42">
        <f>O15*$O$28/1000</f>
        <v>0</v>
      </c>
      <c r="O15" s="5"/>
      <c r="P15" s="42">
        <f>Q15*$Q$28/1000</f>
        <v>0.1356</v>
      </c>
      <c r="Q15" s="5">
        <v>2</v>
      </c>
      <c r="R15" s="42">
        <f>S15*$S$28/1000</f>
        <v>0</v>
      </c>
      <c r="S15" s="5"/>
      <c r="T15" s="42">
        <f>U15*$U$28/1000</f>
        <v>0</v>
      </c>
      <c r="U15" s="5"/>
      <c r="V15" s="42">
        <f>W15*$W$28/1000</f>
        <v>0</v>
      </c>
      <c r="W15" s="5"/>
      <c r="X15" s="42">
        <f>Y15*$Y$28/1000</f>
        <v>10.548999999999999</v>
      </c>
      <c r="Y15" s="5">
        <v>77</v>
      </c>
      <c r="Z15" s="42">
        <f>AA15*$AA$28/1000</f>
        <v>0</v>
      </c>
      <c r="AA15" s="5"/>
      <c r="AB15" s="42">
        <f>AC15*$AC$28/1000</f>
        <v>0</v>
      </c>
      <c r="AC15" s="5"/>
      <c r="AD15" s="42">
        <f>AE15*$AE$28/1000</f>
        <v>0</v>
      </c>
      <c r="AE15" s="5"/>
      <c r="AF15" s="42">
        <f>AG15*$AG$28/1000</f>
        <v>0.128</v>
      </c>
      <c r="AG15" s="5">
        <v>8</v>
      </c>
      <c r="AH15" s="42">
        <f>AI15*$AI$28/1000</f>
        <v>0.112</v>
      </c>
      <c r="AI15" s="5">
        <v>7</v>
      </c>
      <c r="AJ15" s="42">
        <f>AK15*$AK$28/1000</f>
        <v>0</v>
      </c>
      <c r="AK15" s="5"/>
      <c r="AL15" s="42">
        <f>AM15*$AM$28/1000</f>
        <v>0</v>
      </c>
      <c r="AM15" s="5"/>
      <c r="AN15" s="42">
        <f>AO15*$AO$28/1000</f>
        <v>6.3E-2</v>
      </c>
      <c r="AO15" s="5">
        <v>0.6</v>
      </c>
      <c r="AP15" s="42">
        <f>AQ15*$AQ$28/1000</f>
        <v>0</v>
      </c>
      <c r="AQ15" s="5"/>
      <c r="AR15" s="42">
        <f>AS15*$AS$28/1000</f>
        <v>0</v>
      </c>
      <c r="AS15" s="5"/>
      <c r="AT15" s="42">
        <f>AU15*$AU$28/1000</f>
        <v>0</v>
      </c>
      <c r="AU15" s="5"/>
      <c r="AV15" s="42">
        <f>AW15*$AW$28/1000</f>
        <v>0</v>
      </c>
      <c r="AW15" s="5"/>
      <c r="AX15" s="42">
        <f>AY15*$AY$28/1000</f>
        <v>0</v>
      </c>
      <c r="AY15" s="5"/>
      <c r="AZ15" s="42">
        <f>BA15*$BA$28/1000</f>
        <v>0</v>
      </c>
      <c r="BA15" s="5"/>
      <c r="BB15" s="31">
        <f t="shared" si="0"/>
        <v>10.9876</v>
      </c>
    </row>
    <row r="16" spans="1:54" ht="14.1" customHeight="1" x14ac:dyDescent="0.3">
      <c r="A16" s="14" t="s">
        <v>116</v>
      </c>
      <c r="B16" s="29">
        <v>100</v>
      </c>
      <c r="C16" s="37"/>
      <c r="D16" s="42">
        <f>E16*$E$28/1000</f>
        <v>0</v>
      </c>
      <c r="E16" s="5"/>
      <c r="F16" s="42">
        <f>G16*$G$28/1000</f>
        <v>0</v>
      </c>
      <c r="G16" s="5"/>
      <c r="H16" s="42">
        <f>I16*$I$28/1000</f>
        <v>0.496</v>
      </c>
      <c r="I16" s="5">
        <v>16</v>
      </c>
      <c r="J16" s="42">
        <f>K16*$K$28/1000</f>
        <v>0</v>
      </c>
      <c r="K16" s="5"/>
      <c r="L16" s="42">
        <f>M16*$M$28/1000</f>
        <v>0</v>
      </c>
      <c r="M16" s="5"/>
      <c r="N16" s="42">
        <f>O16*$O$28/1000</f>
        <v>1.1399999999999999</v>
      </c>
      <c r="O16" s="5">
        <v>3</v>
      </c>
      <c r="P16" s="42">
        <f>Q16*$Q$28/1000</f>
        <v>0</v>
      </c>
      <c r="Q16" s="5"/>
      <c r="R16" s="42">
        <f>S16*$S$28/1000</f>
        <v>0</v>
      </c>
      <c r="S16" s="5"/>
      <c r="T16" s="42">
        <f>U16*$U$28/1000</f>
        <v>0</v>
      </c>
      <c r="U16" s="5"/>
      <c r="V16" s="42">
        <f>W16*$W$28/1000</f>
        <v>0</v>
      </c>
      <c r="W16" s="5"/>
      <c r="X16" s="42">
        <f>Y16*$Y$28/1000</f>
        <v>0</v>
      </c>
      <c r="Y16" s="5"/>
      <c r="Z16" s="42">
        <f>AA16*$AA$28/1000</f>
        <v>0</v>
      </c>
      <c r="AA16" s="5"/>
      <c r="AB16" s="42">
        <f>AC16*$AC$28/1000</f>
        <v>0</v>
      </c>
      <c r="AC16" s="5"/>
      <c r="AD16" s="42">
        <f>AE16*$AE$28/1000</f>
        <v>1.0349999999999999</v>
      </c>
      <c r="AE16" s="53">
        <v>115</v>
      </c>
      <c r="AF16" s="42">
        <f>AG16*$AG$28/1000</f>
        <v>0</v>
      </c>
      <c r="AG16" s="5"/>
      <c r="AH16" s="42">
        <f>AI16*$AI$28/1000</f>
        <v>0</v>
      </c>
      <c r="AI16" s="5"/>
      <c r="AJ16" s="42">
        <f>AK16*$AK$28/1000</f>
        <v>0</v>
      </c>
      <c r="AK16" s="5"/>
      <c r="AL16" s="42">
        <f>AM16*$AM$28/1000</f>
        <v>0</v>
      </c>
      <c r="AM16" s="5"/>
      <c r="AN16" s="42">
        <f>AO16*$AO$28/1000</f>
        <v>0</v>
      </c>
      <c r="AO16" s="5"/>
      <c r="AP16" s="42">
        <f>AQ16*$AQ$28/1000</f>
        <v>0</v>
      </c>
      <c r="AQ16" s="5"/>
      <c r="AR16" s="42">
        <f>AS16*$AS$28/1000</f>
        <v>0</v>
      </c>
      <c r="AS16" s="5"/>
      <c r="AT16" s="42">
        <f>AU16*$AU$28/1000</f>
        <v>0</v>
      </c>
      <c r="AU16" s="5"/>
      <c r="AV16" s="42">
        <f>AW16*$AW$28/1000</f>
        <v>0</v>
      </c>
      <c r="AW16" s="5"/>
      <c r="AX16" s="42">
        <f>AY16*$AY$28/1000</f>
        <v>0</v>
      </c>
      <c r="AY16" s="5"/>
      <c r="AZ16" s="42">
        <f>BA16*$BA$28/1000</f>
        <v>0</v>
      </c>
      <c r="BA16" s="5"/>
      <c r="BB16" s="31">
        <f t="shared" si="0"/>
        <v>2.6709999999999998</v>
      </c>
    </row>
    <row r="17" spans="1:55" ht="14.1" customHeight="1" x14ac:dyDescent="0.3">
      <c r="A17" s="16" t="s">
        <v>74</v>
      </c>
      <c r="B17" s="92">
        <v>100</v>
      </c>
      <c r="C17" s="37">
        <v>102</v>
      </c>
      <c r="D17" s="42">
        <f>E17*$E$28/1000</f>
        <v>0</v>
      </c>
      <c r="E17" s="5"/>
      <c r="F17" s="42">
        <f>G17*$G$28/1000</f>
        <v>0</v>
      </c>
      <c r="G17" s="5"/>
      <c r="H17" s="42">
        <f>I17*$I$28/1000</f>
        <v>0</v>
      </c>
      <c r="I17" s="5"/>
      <c r="J17" s="42">
        <f>K17*$K$28/1000</f>
        <v>0</v>
      </c>
      <c r="K17" s="5"/>
      <c r="L17" s="42">
        <f>M17*$M$28/1000</f>
        <v>0</v>
      </c>
      <c r="M17" s="5"/>
      <c r="N17" s="42">
        <f>O17*$O$28/1000</f>
        <v>0</v>
      </c>
      <c r="O17" s="5"/>
      <c r="P17" s="42">
        <f>Q17*$Q$28/1000</f>
        <v>0</v>
      </c>
      <c r="Q17" s="5"/>
      <c r="R17" s="42">
        <f>S17*$S$28/1000</f>
        <v>0</v>
      </c>
      <c r="S17" s="5"/>
      <c r="T17" s="42">
        <f>U17*$U$28/1000</f>
        <v>0</v>
      </c>
      <c r="U17" s="5"/>
      <c r="V17" s="42">
        <f>W17*$W$28/1000</f>
        <v>0.19344999999999998</v>
      </c>
      <c r="W17" s="5">
        <v>7.3</v>
      </c>
      <c r="X17" s="42">
        <f>Y17*$Y$28/1000</f>
        <v>0</v>
      </c>
      <c r="Y17" s="5"/>
      <c r="Z17" s="42">
        <f>AA17*$AA$28/1000</f>
        <v>0</v>
      </c>
      <c r="AA17" s="5"/>
      <c r="AB17" s="42">
        <f>AC17*$AC$28/1000</f>
        <v>0</v>
      </c>
      <c r="AC17" s="5"/>
      <c r="AD17" s="42">
        <f>AE17*$AE$28/1000</f>
        <v>0</v>
      </c>
      <c r="AE17" s="5"/>
      <c r="AF17" s="42">
        <f>AG17*$AG$28/1000</f>
        <v>0</v>
      </c>
      <c r="AG17" s="5"/>
      <c r="AH17" s="42">
        <f>AI17*$AI$28/1000</f>
        <v>0</v>
      </c>
      <c r="AI17" s="5"/>
      <c r="AJ17" s="42">
        <f>AK17*$AK$28/1000</f>
        <v>0</v>
      </c>
      <c r="AK17" s="5"/>
      <c r="AL17" s="42">
        <f>AM17*$AM$28/1000</f>
        <v>0</v>
      </c>
      <c r="AM17" s="5"/>
      <c r="AN17" s="42">
        <f>AO17*$AO$28/1000</f>
        <v>0</v>
      </c>
      <c r="AO17" s="5"/>
      <c r="AP17" s="42">
        <f>AQ17*$AQ$28/1000</f>
        <v>0</v>
      </c>
      <c r="AQ17" s="5"/>
      <c r="AR17" s="42">
        <f>AS17*$AS$28/1000</f>
        <v>0</v>
      </c>
      <c r="AS17" s="5"/>
      <c r="AT17" s="42">
        <f>AU17*$AU$28/1000</f>
        <v>0</v>
      </c>
      <c r="AU17" s="5"/>
      <c r="AV17" s="42">
        <f>AW17*$AW$28/1000</f>
        <v>0</v>
      </c>
      <c r="AW17" s="5"/>
      <c r="AX17" s="42">
        <f>AY17*$AY$28/1000</f>
        <v>0.64500000000000002</v>
      </c>
      <c r="AY17" s="5">
        <v>8.6</v>
      </c>
      <c r="AZ17" s="42">
        <f>BA17*$BA$28/1000</f>
        <v>0</v>
      </c>
      <c r="BA17" s="5"/>
      <c r="BB17" s="31">
        <f t="shared" si="0"/>
        <v>0.83845000000000003</v>
      </c>
    </row>
    <row r="18" spans="1:55" ht="14.1" customHeight="1" x14ac:dyDescent="0.3">
      <c r="A18" s="14" t="s">
        <v>57</v>
      </c>
      <c r="B18" s="29">
        <v>25</v>
      </c>
      <c r="C18" s="37"/>
      <c r="D18" s="42">
        <f>E18*$E$28/1000</f>
        <v>0</v>
      </c>
      <c r="E18" s="5"/>
      <c r="F18" s="42">
        <f>G18*$G$28/1000</f>
        <v>0.625</v>
      </c>
      <c r="G18" s="5">
        <v>25</v>
      </c>
      <c r="H18" s="42">
        <f>I18*$I$28/1000</f>
        <v>0</v>
      </c>
      <c r="I18" s="5"/>
      <c r="J18" s="42">
        <f>K18*$K$28/1000</f>
        <v>0</v>
      </c>
      <c r="K18" s="5"/>
      <c r="L18" s="42">
        <f>M18*$M$28/1000</f>
        <v>0</v>
      </c>
      <c r="M18" s="5"/>
      <c r="N18" s="42">
        <f>O18*$O$28/1000</f>
        <v>0</v>
      </c>
      <c r="O18" s="5"/>
      <c r="P18" s="42">
        <f>Q18*$Q$28/1000</f>
        <v>0</v>
      </c>
      <c r="Q18" s="5"/>
      <c r="R18" s="42">
        <f>S18*$S$28/1000</f>
        <v>0</v>
      </c>
      <c r="S18" s="5"/>
      <c r="T18" s="42">
        <f>U18*$U$28/1000</f>
        <v>0</v>
      </c>
      <c r="U18" s="5"/>
      <c r="V18" s="42">
        <f>W18*$W$28/1000</f>
        <v>0</v>
      </c>
      <c r="W18" s="5"/>
      <c r="X18" s="42">
        <f>Y18*$Y$28/1000</f>
        <v>0</v>
      </c>
      <c r="Y18" s="5"/>
      <c r="Z18" s="42">
        <f>AA18*$AA$28/1000</f>
        <v>0</v>
      </c>
      <c r="AA18" s="5"/>
      <c r="AB18" s="42">
        <f>AC18*$AC$28/1000</f>
        <v>0</v>
      </c>
      <c r="AC18" s="5"/>
      <c r="AD18" s="42">
        <f>AE18*$AE$28/1000</f>
        <v>0</v>
      </c>
      <c r="AE18" s="5"/>
      <c r="AF18" s="42">
        <f>AG18*$AG$28/1000</f>
        <v>0</v>
      </c>
      <c r="AG18" s="5"/>
      <c r="AH18" s="42">
        <f>AI18*$AI$28/1000</f>
        <v>0</v>
      </c>
      <c r="AI18" s="5"/>
      <c r="AJ18" s="42">
        <f>AK18*$AK$28/1000</f>
        <v>0</v>
      </c>
      <c r="AK18" s="5"/>
      <c r="AL18" s="42">
        <f>AM18*$AM$28/1000</f>
        <v>0</v>
      </c>
      <c r="AM18" s="5"/>
      <c r="AN18" s="42">
        <f>AO18*$AO$28/1000</f>
        <v>0</v>
      </c>
      <c r="AO18" s="5"/>
      <c r="AP18" s="42">
        <f>AQ18*$AQ$28/1000</f>
        <v>0</v>
      </c>
      <c r="AQ18" s="5"/>
      <c r="AR18" s="42">
        <f>AS18*$AS$28/1000</f>
        <v>0</v>
      </c>
      <c r="AS18" s="5"/>
      <c r="AT18" s="42">
        <f>AU18*$AU$28/1000</f>
        <v>0</v>
      </c>
      <c r="AU18" s="5"/>
      <c r="AV18" s="42">
        <f>AW18*$AW$28/1000</f>
        <v>0</v>
      </c>
      <c r="AW18" s="5"/>
      <c r="AX18" s="42">
        <f>AY18*$AY$28/1000</f>
        <v>0</v>
      </c>
      <c r="AY18" s="5"/>
      <c r="AZ18" s="42">
        <f>BA18*$BA$28/1000</f>
        <v>0</v>
      </c>
      <c r="BA18" s="5"/>
      <c r="BB18" s="31">
        <f t="shared" si="0"/>
        <v>0.625</v>
      </c>
    </row>
    <row r="19" spans="1:55" ht="14.1" customHeight="1" x14ac:dyDescent="0.3">
      <c r="A19" s="107" t="s">
        <v>64</v>
      </c>
      <c r="B19" s="5">
        <v>450</v>
      </c>
      <c r="C19" s="37"/>
      <c r="D19" s="42">
        <f>E19*$E$28/1000</f>
        <v>0</v>
      </c>
      <c r="E19" s="5"/>
      <c r="F19" s="42">
        <f>G19*$G$28/1000</f>
        <v>0</v>
      </c>
      <c r="G19" s="5"/>
      <c r="H19" s="42">
        <f>I19*$I$28/1000</f>
        <v>0</v>
      </c>
      <c r="I19" s="5"/>
      <c r="J19" s="42">
        <f>K19*$K$28/1000</f>
        <v>0</v>
      </c>
      <c r="K19" s="5"/>
      <c r="L19" s="42">
        <f>M19*$M$28/1000</f>
        <v>0</v>
      </c>
      <c r="M19" s="5"/>
      <c r="N19" s="42">
        <f>O19*$O$28/1000</f>
        <v>0</v>
      </c>
      <c r="O19" s="5"/>
      <c r="P19" s="42">
        <f>Q19*$Q$28/1000</f>
        <v>0</v>
      </c>
      <c r="Q19" s="5"/>
      <c r="R19" s="42">
        <f>S19*$S$28/1000</f>
        <v>0</v>
      </c>
      <c r="S19" s="5"/>
      <c r="T19" s="42">
        <f>U19*$U$28/1000</f>
        <v>0</v>
      </c>
      <c r="U19" s="5"/>
      <c r="V19" s="42">
        <f>W19*$W$28/1000</f>
        <v>0</v>
      </c>
      <c r="W19" s="5"/>
      <c r="X19" s="42">
        <f>Y19*$Y$28/1000</f>
        <v>0</v>
      </c>
      <c r="Y19" s="5"/>
      <c r="Z19" s="42">
        <f>AA19*$AA$28/1000</f>
        <v>0</v>
      </c>
      <c r="AA19" s="5"/>
      <c r="AB19" s="42">
        <f>AC19*$AC$28/1000</f>
        <v>0</v>
      </c>
      <c r="AC19" s="5"/>
      <c r="AD19" s="42">
        <f>AE19*$AE$28/1000</f>
        <v>0</v>
      </c>
      <c r="AE19" s="5"/>
      <c r="AF19" s="42">
        <f>AG19*$AG$28/1000</f>
        <v>0</v>
      </c>
      <c r="AG19" s="5"/>
      <c r="AH19" s="42">
        <f>AI19*$AI$28/1000</f>
        <v>0</v>
      </c>
      <c r="AI19" s="5"/>
      <c r="AJ19" s="42">
        <f>AK19*$AK$28/1000</f>
        <v>0</v>
      </c>
      <c r="AK19" s="5"/>
      <c r="AL19" s="42">
        <f>AM19*$AM$28/1000</f>
        <v>0</v>
      </c>
      <c r="AM19" s="5"/>
      <c r="AN19" s="42">
        <f>AO19*$AO$28/1000</f>
        <v>0</v>
      </c>
      <c r="AO19" s="5"/>
      <c r="AP19" s="42">
        <f>AQ19*$AQ$28/1000</f>
        <v>0</v>
      </c>
      <c r="AQ19" s="5"/>
      <c r="AR19" s="42">
        <f>AS19*$AS$28/1000</f>
        <v>0</v>
      </c>
      <c r="AS19" s="5"/>
      <c r="AT19" s="42">
        <f>AU19*$AU$28/1000</f>
        <v>0</v>
      </c>
      <c r="AU19" s="5"/>
      <c r="AV19" s="42">
        <f>AW19*$AW$28/1000</f>
        <v>0</v>
      </c>
      <c r="AW19" s="5"/>
      <c r="AX19" s="42">
        <f>AY19*$AY$28/1000</f>
        <v>0</v>
      </c>
      <c r="AY19" s="5"/>
      <c r="AZ19" s="42">
        <f>BA19*$BA$28/1000</f>
        <v>0</v>
      </c>
      <c r="BA19" s="5"/>
      <c r="BB19" s="31">
        <f t="shared" si="0"/>
        <v>0</v>
      </c>
    </row>
    <row r="20" spans="1:55" ht="14.1" customHeight="1" x14ac:dyDescent="0.3">
      <c r="A20" s="107" t="s">
        <v>65</v>
      </c>
      <c r="B20" s="5">
        <v>450</v>
      </c>
      <c r="C20" s="37"/>
      <c r="D20" s="42">
        <f>E20*$E$28/1000</f>
        <v>0</v>
      </c>
      <c r="E20" s="5"/>
      <c r="F20" s="42">
        <f>G20*$G$28/1000</f>
        <v>0</v>
      </c>
      <c r="G20" s="5"/>
      <c r="H20" s="42">
        <f>I20*$I$28/1000</f>
        <v>0</v>
      </c>
      <c r="I20" s="5"/>
      <c r="J20" s="42">
        <f>K20*$K$28/1000</f>
        <v>0</v>
      </c>
      <c r="K20" s="5"/>
      <c r="L20" s="42">
        <f>M20*$M$28/1000</f>
        <v>0</v>
      </c>
      <c r="M20" s="5"/>
      <c r="N20" s="42">
        <f>O20*$O$28/1000</f>
        <v>0</v>
      </c>
      <c r="O20" s="5"/>
      <c r="P20" s="42">
        <f>Q20*$Q$28/1000</f>
        <v>0</v>
      </c>
      <c r="Q20" s="5"/>
      <c r="R20" s="42">
        <f>S20*$S$28/1000</f>
        <v>0</v>
      </c>
      <c r="S20" s="5"/>
      <c r="T20" s="42">
        <f>U20*$U$28/1000</f>
        <v>0</v>
      </c>
      <c r="U20" s="5"/>
      <c r="V20" s="42">
        <f>W20*$W$28/1000</f>
        <v>0</v>
      </c>
      <c r="W20" s="5"/>
      <c r="X20" s="42">
        <f>Y20*$Y$28/1000</f>
        <v>0</v>
      </c>
      <c r="Y20" s="5"/>
      <c r="Z20" s="42">
        <f>AA20*$AA$28/1000</f>
        <v>0</v>
      </c>
      <c r="AA20" s="5"/>
      <c r="AB20" s="42">
        <f>AC20*$AC$28/1000</f>
        <v>0</v>
      </c>
      <c r="AC20" s="5"/>
      <c r="AD20" s="42">
        <f>AE20*$AE$28/1000</f>
        <v>0</v>
      </c>
      <c r="AE20" s="5"/>
      <c r="AF20" s="42">
        <f>AG20*$AG$28/1000</f>
        <v>0</v>
      </c>
      <c r="AG20" s="5"/>
      <c r="AH20" s="42">
        <f>AI20*$AI$28/1000</f>
        <v>0</v>
      </c>
      <c r="AI20" s="5"/>
      <c r="AJ20" s="42">
        <f>AK20*$AK$28/1000</f>
        <v>0</v>
      </c>
      <c r="AK20" s="5"/>
      <c r="AL20" s="42">
        <f>AM20*$AM$28/1000</f>
        <v>0</v>
      </c>
      <c r="AM20" s="5"/>
      <c r="AN20" s="42">
        <f>AO20*$AO$28/1000</f>
        <v>0</v>
      </c>
      <c r="AO20" s="5"/>
      <c r="AP20" s="42">
        <f>AQ20*$AQ$28/1000</f>
        <v>0</v>
      </c>
      <c r="AQ20" s="5"/>
      <c r="AR20" s="42">
        <f>AS20*$AS$28/1000</f>
        <v>0</v>
      </c>
      <c r="AS20" s="5"/>
      <c r="AT20" s="42">
        <f>AU20*$AU$28/1000</f>
        <v>0</v>
      </c>
      <c r="AU20" s="5"/>
      <c r="AV20" s="42">
        <f>AW20*$AW$28/1000</f>
        <v>0</v>
      </c>
      <c r="AW20" s="5"/>
      <c r="AX20" s="42">
        <f>AY20*$AY$28/1000</f>
        <v>0</v>
      </c>
      <c r="AY20" s="5"/>
      <c r="AZ20" s="42">
        <f>BA20*$BA$28/1000</f>
        <v>0</v>
      </c>
      <c r="BA20" s="5"/>
      <c r="BB20" s="31">
        <f t="shared" si="0"/>
        <v>0</v>
      </c>
    </row>
    <row r="21" spans="1:55" ht="14.1" customHeight="1" x14ac:dyDescent="0.3">
      <c r="A21" s="115" t="s">
        <v>18</v>
      </c>
      <c r="B21" s="116"/>
      <c r="C21" s="5"/>
      <c r="D21" s="42">
        <f>E21*$E$28/1000</f>
        <v>0</v>
      </c>
      <c r="E21" s="5"/>
      <c r="F21" s="42">
        <f>G21*$G$28/1000</f>
        <v>0</v>
      </c>
      <c r="G21" s="5"/>
      <c r="H21" s="42">
        <f>I21*$I$28/1000</f>
        <v>0</v>
      </c>
      <c r="I21" s="5"/>
      <c r="J21" s="42">
        <f>K21*$K$28/1000</f>
        <v>0</v>
      </c>
      <c r="K21" s="5"/>
      <c r="L21" s="42">
        <f>M21*$M$28/1000</f>
        <v>0</v>
      </c>
      <c r="M21" s="5"/>
      <c r="N21" s="42">
        <f>O21*$O$28/1000</f>
        <v>0</v>
      </c>
      <c r="O21" s="5"/>
      <c r="P21" s="42">
        <f>Q21*$Q$28/1000</f>
        <v>0</v>
      </c>
      <c r="Q21" s="5"/>
      <c r="R21" s="42">
        <f>S21*$S$28/1000</f>
        <v>0</v>
      </c>
      <c r="S21" s="5"/>
      <c r="T21" s="42">
        <f>U21*$U$28/1000</f>
        <v>0</v>
      </c>
      <c r="U21" s="5"/>
      <c r="V21" s="42">
        <f>W21*$W$28/1000</f>
        <v>0</v>
      </c>
      <c r="W21" s="5"/>
      <c r="X21" s="42">
        <f>Y21*$Y$28/1000</f>
        <v>0</v>
      </c>
      <c r="Y21" s="5"/>
      <c r="Z21" s="42">
        <f>AA21*$AA$28/1000</f>
        <v>0</v>
      </c>
      <c r="AA21" s="5"/>
      <c r="AB21" s="42">
        <f>AC21*$AC$28/1000</f>
        <v>0</v>
      </c>
      <c r="AC21" s="5"/>
      <c r="AD21" s="42">
        <f>AE21*$AE$28/1000</f>
        <v>0</v>
      </c>
      <c r="AE21" s="5"/>
      <c r="AF21" s="42">
        <f>AG21*$AG$28/1000</f>
        <v>0</v>
      </c>
      <c r="AG21" s="5"/>
      <c r="AH21" s="42">
        <f>AI21*$AI$28/1000</f>
        <v>0</v>
      </c>
      <c r="AI21" s="5"/>
      <c r="AJ21" s="42">
        <f>AK21*$AK$28/1000</f>
        <v>0</v>
      </c>
      <c r="AK21" s="5"/>
      <c r="AL21" s="42">
        <f>AM21*$AM$28/1000</f>
        <v>0</v>
      </c>
      <c r="AM21" s="5"/>
      <c r="AN21" s="42">
        <f>AO21*$AO$28/1000</f>
        <v>0</v>
      </c>
      <c r="AO21" s="5"/>
      <c r="AP21" s="42">
        <f>AQ21*$AQ$28/1000</f>
        <v>0</v>
      </c>
      <c r="AQ21" s="5"/>
      <c r="AR21" s="42">
        <f>AS21*$AS$28/1000</f>
        <v>0</v>
      </c>
      <c r="AS21" s="5"/>
      <c r="AT21" s="42">
        <f>AU21*$AU$28/1000</f>
        <v>0</v>
      </c>
      <c r="AU21" s="5"/>
      <c r="AV21" s="42">
        <f>AW21*$AW$28/1000</f>
        <v>0</v>
      </c>
      <c r="AW21" s="5"/>
      <c r="AX21" s="42">
        <f>AY21*$AY$28/1000</f>
        <v>0</v>
      </c>
      <c r="AY21" s="5"/>
      <c r="AZ21" s="42">
        <f>BA21*$BA$28/1000</f>
        <v>0</v>
      </c>
      <c r="BA21" s="5"/>
      <c r="BB21" s="31">
        <f t="shared" si="0"/>
        <v>0</v>
      </c>
    </row>
    <row r="22" spans="1:55" ht="14.1" customHeight="1" x14ac:dyDescent="0.3">
      <c r="A22" s="50" t="s">
        <v>117</v>
      </c>
      <c r="B22" s="97" t="s">
        <v>96</v>
      </c>
      <c r="C22" s="38"/>
      <c r="D22" s="42">
        <f>E22*$E$28/1000</f>
        <v>0</v>
      </c>
      <c r="E22" s="5"/>
      <c r="F22" s="42">
        <f>G22*$G$28/1000</f>
        <v>0</v>
      </c>
      <c r="G22" s="5"/>
      <c r="H22" s="42">
        <f>I22*$I$28/1000</f>
        <v>0</v>
      </c>
      <c r="I22" s="5"/>
      <c r="J22" s="42">
        <f>K22*$K$28/1000</f>
        <v>0</v>
      </c>
      <c r="K22" s="5"/>
      <c r="L22" s="42">
        <f>M22*$M$28/1000</f>
        <v>12</v>
      </c>
      <c r="M22" s="5">
        <v>80</v>
      </c>
      <c r="N22" s="42">
        <f>O22*$O$28/1000</f>
        <v>0</v>
      </c>
      <c r="O22" s="5"/>
      <c r="P22" s="42">
        <f>Q22*$Q$28/1000</f>
        <v>0</v>
      </c>
      <c r="Q22" s="5"/>
      <c r="R22" s="42">
        <f>S22*$S$28/1000</f>
        <v>0</v>
      </c>
      <c r="S22" s="5"/>
      <c r="T22" s="42">
        <f>U22*$U$28/1000</f>
        <v>0</v>
      </c>
      <c r="U22" s="5"/>
      <c r="V22" s="42">
        <f>W22*$W$28/1000</f>
        <v>0.15105000000000002</v>
      </c>
      <c r="W22" s="5">
        <v>5.7</v>
      </c>
      <c r="X22" s="42">
        <f>Y22*$Y$28/1000</f>
        <v>0</v>
      </c>
      <c r="Y22" s="5"/>
      <c r="Z22" s="42">
        <f>AA22*$AA$28/1000</f>
        <v>0</v>
      </c>
      <c r="AA22" s="5"/>
      <c r="AB22" s="42">
        <f>AC22*$AC$28/1000</f>
        <v>0</v>
      </c>
      <c r="AC22" s="5"/>
      <c r="AD22" s="42">
        <f>AE22*$AE$28/1000</f>
        <v>0</v>
      </c>
      <c r="AE22" s="5"/>
      <c r="AF22" s="42">
        <f>AG22*$AG$28/1000</f>
        <v>0</v>
      </c>
      <c r="AG22" s="5"/>
      <c r="AH22" s="42">
        <f>AI22*$AI$28/1000</f>
        <v>0</v>
      </c>
      <c r="AI22" s="5"/>
      <c r="AJ22" s="42">
        <f>AK22*$AK$28/1000</f>
        <v>0</v>
      </c>
      <c r="AK22" s="5"/>
      <c r="AL22" s="42">
        <f>AM22*$AM$28/1000</f>
        <v>0</v>
      </c>
      <c r="AM22" s="5"/>
      <c r="AN22" s="42">
        <f>AO22*$AO$28/1000</f>
        <v>0</v>
      </c>
      <c r="AO22" s="5"/>
      <c r="AP22" s="42">
        <f>AQ22*$AQ$28/1000</f>
        <v>0</v>
      </c>
      <c r="AQ22" s="5"/>
      <c r="AR22" s="42">
        <f>AS22*$AS$28/1000</f>
        <v>3.552</v>
      </c>
      <c r="AS22" s="5">
        <v>30</v>
      </c>
      <c r="AT22" s="42">
        <f>AU22*$AU$28/1000</f>
        <v>0.23539999999999997</v>
      </c>
      <c r="AU22" s="5">
        <v>10.7</v>
      </c>
      <c r="AV22" s="42">
        <f>AW22*$AW$28/1000</f>
        <v>0.71250000000000002</v>
      </c>
      <c r="AW22" s="5">
        <v>5.7</v>
      </c>
      <c r="AX22" s="42">
        <f>AY22*$AY$28/1000</f>
        <v>0</v>
      </c>
      <c r="AY22" s="5"/>
      <c r="AZ22" s="42">
        <f>BA22*$BA$28/1000</f>
        <v>0</v>
      </c>
      <c r="BA22" s="5"/>
      <c r="BB22" s="31">
        <f t="shared" si="0"/>
        <v>16.650949999999998</v>
      </c>
    </row>
    <row r="23" spans="1:55" ht="14.1" customHeight="1" x14ac:dyDescent="0.3">
      <c r="A23" s="4" t="s">
        <v>88</v>
      </c>
      <c r="B23" s="89">
        <v>200</v>
      </c>
      <c r="C23" s="36">
        <v>200</v>
      </c>
      <c r="D23" s="42">
        <f>E23*$E$28/1000</f>
        <v>0</v>
      </c>
      <c r="E23" s="5"/>
      <c r="F23" s="42">
        <f>G23*$G$28/1000</f>
        <v>0</v>
      </c>
      <c r="G23" s="5"/>
      <c r="H23" s="42">
        <f>I23*$I$28/1000</f>
        <v>0</v>
      </c>
      <c r="I23" s="5"/>
      <c r="J23" s="42">
        <f>K23*$K$28/1000</f>
        <v>0</v>
      </c>
      <c r="K23" s="5"/>
      <c r="L23" s="42">
        <f>M23*$M$28/1000</f>
        <v>0</v>
      </c>
      <c r="M23" s="5"/>
      <c r="N23" s="42">
        <f>O23*$O$28/1000</f>
        <v>0</v>
      </c>
      <c r="O23" s="5"/>
      <c r="P23" s="42">
        <f>Q23*$Q$28/1000</f>
        <v>0</v>
      </c>
      <c r="Q23" s="5"/>
      <c r="R23" s="42">
        <f>S23*$S$28/1000</f>
        <v>0.182</v>
      </c>
      <c r="S23" s="5">
        <v>0.7</v>
      </c>
      <c r="T23" s="42">
        <f>U23*$U$28/1000</f>
        <v>0</v>
      </c>
      <c r="U23" s="33"/>
      <c r="V23" s="42">
        <f>W23*$W$28/1000</f>
        <v>0.318</v>
      </c>
      <c r="W23" s="5">
        <v>12</v>
      </c>
      <c r="X23" s="42">
        <f>Y23*$Y$28/1000</f>
        <v>0</v>
      </c>
      <c r="Y23" s="5"/>
      <c r="Z23" s="42">
        <f>AA23*$AA$28/1000</f>
        <v>0</v>
      </c>
      <c r="AA23" s="5"/>
      <c r="AB23" s="42">
        <f>AC23*$AC$28/1000</f>
        <v>0</v>
      </c>
      <c r="AC23" s="5"/>
      <c r="AD23" s="42">
        <f>AE23*$AE$28/1000</f>
        <v>0</v>
      </c>
      <c r="AE23" s="5"/>
      <c r="AF23" s="42">
        <f>AG23*$AG$28/1000</f>
        <v>0</v>
      </c>
      <c r="AG23" s="5"/>
      <c r="AH23" s="42">
        <f>AI23*$AI$28/1000</f>
        <v>0</v>
      </c>
      <c r="AI23" s="5"/>
      <c r="AJ23" s="42">
        <f>AK23*$AK$28/1000</f>
        <v>0</v>
      </c>
      <c r="AK23" s="5"/>
      <c r="AL23" s="42">
        <f>AM23*$AM$28/1000</f>
        <v>0</v>
      </c>
      <c r="AM23" s="5"/>
      <c r="AN23" s="42">
        <f>AO23*$AO$28/1000</f>
        <v>0</v>
      </c>
      <c r="AO23" s="5"/>
      <c r="AP23" s="42">
        <f>AQ23*$AQ$28/1000</f>
        <v>0</v>
      </c>
      <c r="AQ23" s="5"/>
      <c r="AR23" s="42">
        <f>AS23*$AS$28/1000</f>
        <v>0</v>
      </c>
      <c r="AS23" s="5"/>
      <c r="AT23" s="42">
        <f>AU23*$AU$28/1000</f>
        <v>0</v>
      </c>
      <c r="AU23" s="5"/>
      <c r="AV23" s="42">
        <f>AW23*$AW$28/1000</f>
        <v>0</v>
      </c>
      <c r="AW23" s="5"/>
      <c r="AX23" s="42">
        <f>AY23*$AY$28/1000</f>
        <v>0</v>
      </c>
      <c r="AY23" s="5"/>
      <c r="AZ23" s="42">
        <f>BA23*$BA$28/1000</f>
        <v>0</v>
      </c>
      <c r="BA23" s="5"/>
      <c r="BB23" s="31">
        <f t="shared" si="0"/>
        <v>0.5</v>
      </c>
    </row>
    <row r="24" spans="1:55" ht="14.1" customHeight="1" x14ac:dyDescent="0.3">
      <c r="A24" s="103" t="s">
        <v>0</v>
      </c>
      <c r="B24" s="100">
        <v>70</v>
      </c>
      <c r="C24" s="36"/>
      <c r="D24" s="42">
        <f>E24*$E$28/1000</f>
        <v>0</v>
      </c>
      <c r="E24" s="5"/>
      <c r="F24" s="42">
        <f>G24*$G$28/1000</f>
        <v>1.75</v>
      </c>
      <c r="G24" s="5">
        <v>70</v>
      </c>
      <c r="H24" s="42">
        <f>I24*$I$28/1000</f>
        <v>0</v>
      </c>
      <c r="I24" s="5"/>
      <c r="J24" s="42">
        <f>K24*$K$28/1000</f>
        <v>0</v>
      </c>
      <c r="K24" s="5"/>
      <c r="L24" s="42">
        <f>M24*$M$28/1000</f>
        <v>0</v>
      </c>
      <c r="M24" s="5"/>
      <c r="N24" s="42">
        <f>O24*$O$28/1000</f>
        <v>0</v>
      </c>
      <c r="O24" s="5"/>
      <c r="P24" s="42">
        <f>Q24*$Q$28/1000</f>
        <v>0</v>
      </c>
      <c r="Q24" s="5"/>
      <c r="R24" s="42">
        <f>S24*$S$28/1000</f>
        <v>0</v>
      </c>
      <c r="S24" s="5"/>
      <c r="T24" s="42">
        <f>U24*$U$28/1000</f>
        <v>0</v>
      </c>
      <c r="U24" s="33"/>
      <c r="V24" s="42">
        <f>W24*$W$28/1000</f>
        <v>0</v>
      </c>
      <c r="W24" s="5"/>
      <c r="X24" s="42">
        <f>Y24*$Y$28/1000</f>
        <v>0</v>
      </c>
      <c r="Y24" s="5"/>
      <c r="Z24" s="42">
        <f>AA24*$AA$28/1000</f>
        <v>0</v>
      </c>
      <c r="AA24" s="5"/>
      <c r="AB24" s="42">
        <f>AC24*$AC$28/1000</f>
        <v>0</v>
      </c>
      <c r="AC24" s="5"/>
      <c r="AD24" s="42">
        <f>AE24*$AE$28/1000</f>
        <v>0</v>
      </c>
      <c r="AE24" s="5"/>
      <c r="AF24" s="42">
        <f>AG24*$AG$28/1000</f>
        <v>0</v>
      </c>
      <c r="AG24" s="5"/>
      <c r="AH24" s="42">
        <f>AI24*$AI$28/1000</f>
        <v>0</v>
      </c>
      <c r="AI24" s="5"/>
      <c r="AJ24" s="42">
        <f>AK24*$AK$28/1000</f>
        <v>0</v>
      </c>
      <c r="AK24" s="5"/>
      <c r="AL24" s="42">
        <f>AM24*$AM$28/1000</f>
        <v>0</v>
      </c>
      <c r="AM24" s="5"/>
      <c r="AN24" s="42">
        <f>AO24*$AO$28/1000</f>
        <v>0</v>
      </c>
      <c r="AO24" s="5"/>
      <c r="AP24" s="42">
        <f>AQ24*$AQ$28/1000</f>
        <v>0</v>
      </c>
      <c r="AQ24" s="5"/>
      <c r="AR24" s="42">
        <f>AS24*$AS$28/1000</f>
        <v>0</v>
      </c>
      <c r="AS24" s="5"/>
      <c r="AT24" s="42">
        <f>AU24*$AU$28/1000</f>
        <v>0</v>
      </c>
      <c r="AU24" s="5"/>
      <c r="AV24" s="42">
        <f>AW24*$AW$28/1000</f>
        <v>0</v>
      </c>
      <c r="AW24" s="5"/>
      <c r="AX24" s="42">
        <f>AY24*$AY$28/1000</f>
        <v>0</v>
      </c>
      <c r="AY24" s="5"/>
      <c r="AZ24" s="42">
        <f>BA24*$BA$28/1000</f>
        <v>0</v>
      </c>
      <c r="BA24" s="5"/>
      <c r="BB24" s="31">
        <f t="shared" si="0"/>
        <v>1.75</v>
      </c>
    </row>
    <row r="25" spans="1:55" ht="14.1" customHeight="1" x14ac:dyDescent="0.3">
      <c r="A25" s="108" t="s">
        <v>64</v>
      </c>
      <c r="B25" s="117">
        <v>400</v>
      </c>
      <c r="C25" s="36"/>
      <c r="D25" s="42">
        <f>E25*$E$28/1000</f>
        <v>0</v>
      </c>
      <c r="E25" s="5"/>
      <c r="F25" s="42">
        <f>G25*$G$28/1000</f>
        <v>0</v>
      </c>
      <c r="G25" s="5"/>
      <c r="H25" s="42">
        <f>I25*$I$28/1000</f>
        <v>0</v>
      </c>
      <c r="I25" s="5"/>
      <c r="J25" s="42">
        <f>K25*$K$28/1000</f>
        <v>0</v>
      </c>
      <c r="K25" s="5"/>
      <c r="L25" s="42">
        <f>M25*$M$28/1000</f>
        <v>0</v>
      </c>
      <c r="M25" s="5"/>
      <c r="N25" s="42">
        <f>O25*$O$28/1000</f>
        <v>0</v>
      </c>
      <c r="O25" s="5"/>
      <c r="P25" s="42">
        <f>Q25*$Q$28/1000</f>
        <v>0</v>
      </c>
      <c r="Q25" s="5"/>
      <c r="R25" s="42">
        <f>S25*$S$28/1000</f>
        <v>0</v>
      </c>
      <c r="S25" s="5"/>
      <c r="T25" s="42">
        <f>U25*$U$28/1000</f>
        <v>0</v>
      </c>
      <c r="U25" s="33"/>
      <c r="V25" s="42">
        <f>W25*$W$28/1000</f>
        <v>0</v>
      </c>
      <c r="W25" s="5"/>
      <c r="X25" s="42">
        <f>Y25*$Y$28/1000</f>
        <v>0</v>
      </c>
      <c r="Y25" s="5"/>
      <c r="Z25" s="42">
        <f>AA25*$AA$28/1000</f>
        <v>0</v>
      </c>
      <c r="AA25" s="5"/>
      <c r="AB25" s="42">
        <f>AC25*$AC$28/1000</f>
        <v>0</v>
      </c>
      <c r="AC25" s="5"/>
      <c r="AD25" s="42">
        <f>AE25*$AE$28/1000</f>
        <v>0</v>
      </c>
      <c r="AE25" s="5"/>
      <c r="AF25" s="42">
        <f>AG25*$AG$28/1000</f>
        <v>0</v>
      </c>
      <c r="AG25" s="5"/>
      <c r="AH25" s="42">
        <f>AI25*$AI$28/1000</f>
        <v>0</v>
      </c>
      <c r="AI25" s="5"/>
      <c r="AJ25" s="42">
        <f>AK25*$AK$28/1000</f>
        <v>0</v>
      </c>
      <c r="AK25" s="5"/>
      <c r="AL25" s="42">
        <f>AM25*$AM$28/1000</f>
        <v>0</v>
      </c>
      <c r="AM25" s="5"/>
      <c r="AN25" s="42">
        <f>AO25*$AO$28/1000</f>
        <v>0</v>
      </c>
      <c r="AO25" s="5"/>
      <c r="AP25" s="42">
        <f>AQ25*$AQ$28/1000</f>
        <v>0</v>
      </c>
      <c r="AQ25" s="5"/>
      <c r="AR25" s="42">
        <f>AS25*$AS$28/1000</f>
        <v>0</v>
      </c>
      <c r="AS25" s="5"/>
      <c r="AT25" s="42">
        <f>AU25*$AU$28/1000</f>
        <v>0</v>
      </c>
      <c r="AU25" s="5"/>
      <c r="AV25" s="42">
        <f>AW25*$AW$28/1000</f>
        <v>0</v>
      </c>
      <c r="AW25" s="5"/>
      <c r="AX25" s="42">
        <f>AY25*$AY$28/1000</f>
        <v>0</v>
      </c>
      <c r="AY25" s="5"/>
      <c r="AZ25" s="42">
        <f>BA25*$BA$28/1000</f>
        <v>0</v>
      </c>
      <c r="BA25" s="5"/>
      <c r="BB25" s="31">
        <f t="shared" si="0"/>
        <v>0</v>
      </c>
    </row>
    <row r="26" spans="1:55" ht="14.1" customHeight="1" thickBot="1" x14ac:dyDescent="0.35">
      <c r="A26" s="109" t="s">
        <v>65</v>
      </c>
      <c r="B26" s="24">
        <v>400</v>
      </c>
      <c r="C26" s="110"/>
      <c r="D26" s="42">
        <f>E26*$E$28/1000</f>
        <v>0</v>
      </c>
      <c r="E26" s="111"/>
      <c r="F26" s="42">
        <f>G26*$G$28/1000</f>
        <v>0</v>
      </c>
      <c r="G26" s="111"/>
      <c r="H26" s="42">
        <f>I26*$I$28/1000</f>
        <v>0</v>
      </c>
      <c r="I26" s="111"/>
      <c r="J26" s="42">
        <f>K26*$K$28/1000</f>
        <v>0</v>
      </c>
      <c r="K26" s="111"/>
      <c r="L26" s="42">
        <f>M26*$M$28/1000</f>
        <v>0</v>
      </c>
      <c r="M26" s="111"/>
      <c r="N26" s="42">
        <f>O26*$O$28/1000</f>
        <v>0</v>
      </c>
      <c r="O26" s="111"/>
      <c r="P26" s="42">
        <f>Q26*$Q$28/1000</f>
        <v>0</v>
      </c>
      <c r="Q26" s="111"/>
      <c r="R26" s="42">
        <f>S26*$S$28/1000</f>
        <v>0</v>
      </c>
      <c r="S26" s="111"/>
      <c r="T26" s="42">
        <f>U26*$U$28/1000</f>
        <v>0</v>
      </c>
      <c r="U26" s="112"/>
      <c r="V26" s="42">
        <f>W26*$W$28/1000</f>
        <v>0</v>
      </c>
      <c r="W26" s="111"/>
      <c r="X26" s="42">
        <f>Y26*$Y$28/1000</f>
        <v>0</v>
      </c>
      <c r="Y26" s="111"/>
      <c r="Z26" s="42">
        <f>AA26*$AA$28/1000</f>
        <v>0</v>
      </c>
      <c r="AA26" s="111"/>
      <c r="AB26" s="42">
        <f>AC26*$AC$28/1000</f>
        <v>0</v>
      </c>
      <c r="AC26" s="111"/>
      <c r="AD26" s="42">
        <f>AE26*$AE$28/1000</f>
        <v>0</v>
      </c>
      <c r="AE26" s="111"/>
      <c r="AF26" s="42">
        <f>AG26*$AG$28/1000</f>
        <v>0</v>
      </c>
      <c r="AG26" s="111"/>
      <c r="AH26" s="42">
        <f>AI26*$AI$28/1000</f>
        <v>0</v>
      </c>
      <c r="AI26" s="111"/>
      <c r="AJ26" s="42">
        <f>AK26*$AK$28/1000</f>
        <v>0</v>
      </c>
      <c r="AK26" s="111"/>
      <c r="AL26" s="42">
        <f>AM26*$AM$28/1000</f>
        <v>0</v>
      </c>
      <c r="AM26" s="111"/>
      <c r="AN26" s="42">
        <f>AO26*$AO$28/1000</f>
        <v>0</v>
      </c>
      <c r="AO26" s="111"/>
      <c r="AP26" s="42">
        <f>AQ26*$AQ$28/1000</f>
        <v>0</v>
      </c>
      <c r="AQ26" s="111"/>
      <c r="AR26" s="42">
        <f>AS26*$AS$28/1000</f>
        <v>0</v>
      </c>
      <c r="AS26" s="111"/>
      <c r="AT26" s="42">
        <f>AU26*$AU$28/1000</f>
        <v>0</v>
      </c>
      <c r="AU26" s="111"/>
      <c r="AV26" s="42">
        <f>AW26*$AW$28/1000</f>
        <v>0</v>
      </c>
      <c r="AW26" s="111"/>
      <c r="AX26" s="42">
        <f>AY26*$AY$28/1000</f>
        <v>0</v>
      </c>
      <c r="AY26" s="111"/>
      <c r="AZ26" s="42">
        <f>BA26*$BA$28/1000</f>
        <v>0</v>
      </c>
      <c r="BA26" s="111"/>
      <c r="BB26" s="31">
        <f t="shared" si="0"/>
        <v>0</v>
      </c>
    </row>
    <row r="27" spans="1:55" ht="14.1" customHeight="1" thickTop="1" thickBot="1" x14ac:dyDescent="0.35">
      <c r="A27" s="19"/>
      <c r="B27" s="148">
        <f>BB29</f>
        <v>56.573500000000003</v>
      </c>
      <c r="C27" s="23">
        <f>SUM(C6:C23)</f>
        <v>576</v>
      </c>
      <c r="D27" s="23"/>
      <c r="E27" s="23">
        <f>SUM(E6:E23)</f>
        <v>0</v>
      </c>
      <c r="F27" s="23"/>
      <c r="G27" s="98">
        <f>SUM(G5:G26)</f>
        <v>110</v>
      </c>
      <c r="H27" s="23"/>
      <c r="I27" s="23">
        <f>SUM(I6:I23)</f>
        <v>169</v>
      </c>
      <c r="J27" s="23"/>
      <c r="K27" s="23">
        <f>SUM(K6:K23)</f>
        <v>6</v>
      </c>
      <c r="L27" s="23"/>
      <c r="M27" s="23">
        <f>SUM(M6:M23)</f>
        <v>80</v>
      </c>
      <c r="N27" s="23"/>
      <c r="O27" s="23">
        <f>SUM(O6:O23)</f>
        <v>11</v>
      </c>
      <c r="P27" s="23"/>
      <c r="Q27" s="23">
        <f>SUM(Q6:Q23)</f>
        <v>4.5</v>
      </c>
      <c r="R27" s="23"/>
      <c r="S27" s="23">
        <f>SUM(S6:S23)</f>
        <v>0.7</v>
      </c>
      <c r="T27" s="23"/>
      <c r="U27" s="23">
        <f>SUM(U6:U23)</f>
        <v>1.8</v>
      </c>
      <c r="V27" s="23"/>
      <c r="W27" s="23">
        <f>SUM(W6:W23)</f>
        <v>40.4</v>
      </c>
      <c r="X27" s="23"/>
      <c r="Y27" s="23">
        <f>SUM(Y6:Y23)</f>
        <v>77</v>
      </c>
      <c r="Z27" s="23"/>
      <c r="AA27" s="23">
        <f>SUM(AA6:AA23)</f>
        <v>12</v>
      </c>
      <c r="AB27" s="23"/>
      <c r="AC27" s="23">
        <f>SUM(AC6:AC23)</f>
        <v>23</v>
      </c>
      <c r="AD27" s="23"/>
      <c r="AE27" s="23">
        <f>SUM(AE6:AE23)</f>
        <v>135</v>
      </c>
      <c r="AF27" s="23"/>
      <c r="AG27" s="23">
        <f>SUM(AG6:AG23)</f>
        <v>19</v>
      </c>
      <c r="AH27" s="23"/>
      <c r="AI27" s="23">
        <f>SUM(AI6:AI23)</f>
        <v>17</v>
      </c>
      <c r="AJ27" s="23"/>
      <c r="AK27" s="23">
        <f>SUM(AK6:AK23)</f>
        <v>6</v>
      </c>
      <c r="AL27" s="23"/>
      <c r="AM27" s="23">
        <f>SUM(AM6:AM23)</f>
        <v>100</v>
      </c>
      <c r="AN27" s="23"/>
      <c r="AO27" s="23">
        <f>SUM(AO6:AO23)</f>
        <v>0.6</v>
      </c>
      <c r="AP27" s="23"/>
      <c r="AQ27" s="23">
        <f>SUM(AQ6:AQ23)</f>
        <v>15</v>
      </c>
      <c r="AR27" s="23"/>
      <c r="AS27" s="23">
        <f>SUM(AS6:AS23)</f>
        <v>30</v>
      </c>
      <c r="AT27" s="23"/>
      <c r="AU27" s="23">
        <f>SUM(AU6:AU23)</f>
        <v>10.7</v>
      </c>
      <c r="AV27" s="23"/>
      <c r="AW27" s="23">
        <f>SUM(AW6:AW23)</f>
        <v>5.7</v>
      </c>
      <c r="AX27" s="23"/>
      <c r="AY27" s="23">
        <f>SUM(AY6:AY23)</f>
        <v>8.6</v>
      </c>
      <c r="AZ27" s="23"/>
      <c r="BA27" s="23">
        <v>2.4</v>
      </c>
    </row>
    <row r="28" spans="1:55" ht="14.1" customHeight="1" thickBot="1" x14ac:dyDescent="0.35">
      <c r="A28" s="20" t="s">
        <v>27</v>
      </c>
      <c r="B28" s="87"/>
      <c r="C28" s="41"/>
      <c r="D28" s="41"/>
      <c r="E28" s="114">
        <v>114.7</v>
      </c>
      <c r="F28" s="41"/>
      <c r="G28" s="41">
        <v>25</v>
      </c>
      <c r="H28" s="41"/>
      <c r="I28" s="41">
        <v>31</v>
      </c>
      <c r="J28" s="41"/>
      <c r="K28" s="41">
        <v>112</v>
      </c>
      <c r="L28" s="41"/>
      <c r="M28" s="41">
        <v>150</v>
      </c>
      <c r="N28" s="41"/>
      <c r="O28" s="41">
        <v>380</v>
      </c>
      <c r="P28" s="41"/>
      <c r="Q28" s="41">
        <v>67.8</v>
      </c>
      <c r="R28" s="41"/>
      <c r="S28" s="41">
        <v>260</v>
      </c>
      <c r="T28" s="41"/>
      <c r="U28" s="41">
        <v>450</v>
      </c>
      <c r="V28" s="41"/>
      <c r="W28" s="41">
        <v>26.5</v>
      </c>
      <c r="X28" s="41"/>
      <c r="Y28" s="41">
        <v>137</v>
      </c>
      <c r="Z28" s="41"/>
      <c r="AA28" s="41">
        <v>135</v>
      </c>
      <c r="AB28" s="41"/>
      <c r="AC28" s="41">
        <v>11.5</v>
      </c>
      <c r="AD28" s="41"/>
      <c r="AE28" s="41">
        <v>9</v>
      </c>
      <c r="AF28" s="41"/>
      <c r="AG28" s="41">
        <v>16</v>
      </c>
      <c r="AH28" s="41"/>
      <c r="AI28" s="41">
        <v>16</v>
      </c>
      <c r="AJ28" s="41"/>
      <c r="AK28" s="41">
        <v>25</v>
      </c>
      <c r="AL28" s="41"/>
      <c r="AM28" s="143">
        <v>90</v>
      </c>
      <c r="AN28" s="41"/>
      <c r="AO28" s="41">
        <v>105</v>
      </c>
      <c r="AP28" s="41"/>
      <c r="AQ28" s="41">
        <v>50</v>
      </c>
      <c r="AR28" s="41"/>
      <c r="AS28" s="41">
        <v>118.4</v>
      </c>
      <c r="AT28" s="41"/>
      <c r="AU28" s="41">
        <v>22</v>
      </c>
      <c r="AV28" s="41"/>
      <c r="AW28" s="41">
        <v>125</v>
      </c>
      <c r="AX28" s="41"/>
      <c r="AY28" s="41">
        <v>75</v>
      </c>
      <c r="AZ28" s="46"/>
      <c r="BA28" s="47">
        <v>13.5</v>
      </c>
    </row>
    <row r="29" spans="1:55" ht="34.799999999999997" x14ac:dyDescent="0.3">
      <c r="A29" s="18"/>
      <c r="B29" s="18"/>
      <c r="C29" s="82"/>
      <c r="D29" s="82"/>
      <c r="E29" s="83">
        <f t="shared" ref="E29" si="1">E27*E28/1000</f>
        <v>0</v>
      </c>
      <c r="F29" s="82"/>
      <c r="G29" s="83">
        <f t="shared" ref="G29:Q29" si="2">G27*G28/1000</f>
        <v>2.75</v>
      </c>
      <c r="H29" s="83"/>
      <c r="I29" s="83">
        <f t="shared" si="2"/>
        <v>5.2389999999999999</v>
      </c>
      <c r="J29" s="83"/>
      <c r="K29" s="83">
        <f t="shared" si="2"/>
        <v>0.67200000000000004</v>
      </c>
      <c r="L29" s="83"/>
      <c r="M29" s="83">
        <f t="shared" si="2"/>
        <v>12</v>
      </c>
      <c r="N29" s="83"/>
      <c r="O29" s="83">
        <f t="shared" si="2"/>
        <v>4.18</v>
      </c>
      <c r="P29" s="83"/>
      <c r="Q29" s="83">
        <f t="shared" si="2"/>
        <v>0.30509999999999998</v>
      </c>
      <c r="R29" s="83"/>
      <c r="S29" s="83">
        <f t="shared" ref="S29:BA29" si="3">S27*S28/1000</f>
        <v>0.182</v>
      </c>
      <c r="T29" s="83"/>
      <c r="U29" s="83">
        <f t="shared" si="3"/>
        <v>0.81</v>
      </c>
      <c r="V29" s="83"/>
      <c r="W29" s="83">
        <f t="shared" si="3"/>
        <v>1.0706</v>
      </c>
      <c r="X29" s="83"/>
      <c r="Y29" s="83">
        <f t="shared" si="3"/>
        <v>10.548999999999999</v>
      </c>
      <c r="Z29" s="83"/>
      <c r="AA29" s="83">
        <f t="shared" si="3"/>
        <v>1.62</v>
      </c>
      <c r="AB29" s="83"/>
      <c r="AC29" s="83">
        <f t="shared" si="3"/>
        <v>0.26450000000000001</v>
      </c>
      <c r="AD29" s="83"/>
      <c r="AE29" s="83">
        <f t="shared" si="3"/>
        <v>1.2150000000000001</v>
      </c>
      <c r="AF29" s="83"/>
      <c r="AG29" s="83">
        <f t="shared" si="3"/>
        <v>0.30399999999999999</v>
      </c>
      <c r="AH29" s="83"/>
      <c r="AI29" s="83">
        <f t="shared" si="3"/>
        <v>0.27200000000000002</v>
      </c>
      <c r="AJ29" s="83"/>
      <c r="AK29" s="83">
        <f t="shared" si="3"/>
        <v>0.15</v>
      </c>
      <c r="AL29" s="83"/>
      <c r="AM29" s="83">
        <f t="shared" si="3"/>
        <v>9</v>
      </c>
      <c r="AN29" s="83"/>
      <c r="AO29" s="83">
        <f t="shared" si="3"/>
        <v>6.3E-2</v>
      </c>
      <c r="AP29" s="83"/>
      <c r="AQ29" s="83">
        <f t="shared" si="3"/>
        <v>0.75</v>
      </c>
      <c r="AR29" s="83"/>
      <c r="AS29" s="83">
        <f t="shared" si="3"/>
        <v>3.552</v>
      </c>
      <c r="AT29" s="83"/>
      <c r="AU29" s="83">
        <f t="shared" si="3"/>
        <v>0.23539999999999997</v>
      </c>
      <c r="AV29" s="83"/>
      <c r="AW29" s="83">
        <f t="shared" si="3"/>
        <v>0.71250000000000002</v>
      </c>
      <c r="AX29" s="83"/>
      <c r="AY29" s="83">
        <f t="shared" si="3"/>
        <v>0.64500000000000002</v>
      </c>
      <c r="AZ29" s="83"/>
      <c r="BA29" s="83">
        <f t="shared" si="3"/>
        <v>3.2399999999999998E-2</v>
      </c>
      <c r="BB29" s="31">
        <f>SUM(C29:BA29)</f>
        <v>56.573500000000003</v>
      </c>
      <c r="BC29" s="31">
        <f>SUM(BB5:BB26)+BA29</f>
        <v>56.573500000000003</v>
      </c>
    </row>
    <row r="30" spans="1:55" ht="18.75" customHeight="1" x14ac:dyDescent="0.3">
      <c r="A30" s="2"/>
      <c r="B30" s="2"/>
      <c r="C30" s="2"/>
      <c r="D30" s="2"/>
      <c r="E30" s="3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55" s="2" customFormat="1" ht="14.1" customHeight="1" x14ac:dyDescent="0.3">
      <c r="A31" s="134" t="s">
        <v>118</v>
      </c>
      <c r="B31" s="138">
        <f>BB29+четверг!BH29+среда!AV28+вторник!AT29+понедельник!AP28</f>
        <v>262.96537999999998</v>
      </c>
      <c r="C31" s="59"/>
      <c r="D31" s="59"/>
      <c r="E31" s="57"/>
      <c r="F31" s="59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8"/>
    </row>
    <row r="32" spans="1:55" s="2" customFormat="1" ht="14.1" customHeight="1" x14ac:dyDescent="0.3">
      <c r="A32" s="135" t="s">
        <v>119</v>
      </c>
      <c r="B32" s="138">
        <f>B31/5</f>
        <v>52.593075999999996</v>
      </c>
      <c r="C32" s="60"/>
      <c r="D32" s="60"/>
      <c r="E32" s="57"/>
      <c r="F32" s="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61"/>
      <c r="V32" s="61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8"/>
    </row>
    <row r="33" spans="1:53" s="2" customFormat="1" ht="14.1" customHeight="1" x14ac:dyDescent="0.3">
      <c r="A33" s="133" t="s">
        <v>120</v>
      </c>
      <c r="B33" s="136">
        <v>71.989999999999995</v>
      </c>
      <c r="C33" s="62"/>
      <c r="D33" s="62"/>
      <c r="E33" s="57"/>
      <c r="F33" s="62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8"/>
    </row>
    <row r="34" spans="1:53" s="2" customFormat="1" ht="16.5" customHeight="1" x14ac:dyDescent="0.3">
      <c r="A34" s="134" t="s">
        <v>121</v>
      </c>
      <c r="B34" s="137">
        <f>(B33-B32)*100/B32/100</f>
        <v>0.36881136216485993</v>
      </c>
      <c r="C34" s="62"/>
      <c r="D34" s="62"/>
      <c r="E34" s="57"/>
      <c r="F34" s="6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8"/>
    </row>
    <row r="35" spans="1:53" s="2" customFormat="1" ht="14.1" customHeight="1" x14ac:dyDescent="0.3">
      <c r="A35" s="62"/>
      <c r="B35" s="139"/>
      <c r="C35" s="62"/>
      <c r="D35" s="62"/>
      <c r="E35" s="57"/>
      <c r="F35" s="6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8"/>
    </row>
    <row r="36" spans="1:53" s="2" customFormat="1" ht="14.1" customHeight="1" x14ac:dyDescent="0.3">
      <c r="A36" s="56"/>
      <c r="B36" s="56"/>
      <c r="C36" s="56"/>
      <c r="D36" s="56"/>
      <c r="E36" s="57"/>
      <c r="F36" s="5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8"/>
    </row>
    <row r="37" spans="1:53" s="2" customFormat="1" ht="14.1" customHeight="1" x14ac:dyDescent="0.3">
      <c r="A37" s="63"/>
      <c r="B37" s="63"/>
      <c r="C37" s="64"/>
      <c r="D37" s="64"/>
      <c r="E37" s="57"/>
      <c r="F37" s="64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65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8"/>
    </row>
    <row r="38" spans="1:53" s="2" customFormat="1" ht="14.1" customHeight="1" x14ac:dyDescent="0.4">
      <c r="A38" s="66"/>
      <c r="B38" s="66"/>
      <c r="C38" s="59"/>
      <c r="D38" s="59"/>
      <c r="E38" s="57"/>
      <c r="F38" s="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67"/>
      <c r="X38" s="6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68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8"/>
    </row>
    <row r="39" spans="1:53" s="2" customFormat="1" ht="14.1" customHeight="1" x14ac:dyDescent="0.3">
      <c r="A39" s="62"/>
      <c r="B39" s="62"/>
      <c r="C39" s="62"/>
      <c r="D39" s="62"/>
      <c r="E39" s="57"/>
      <c r="F39" s="62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69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8"/>
    </row>
    <row r="40" spans="1:53" s="2" customFormat="1" ht="14.1" customHeight="1" x14ac:dyDescent="0.3">
      <c r="A40" s="63"/>
      <c r="B40" s="63"/>
      <c r="C40" s="70"/>
      <c r="D40" s="70"/>
      <c r="E40" s="57"/>
      <c r="F40" s="7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8"/>
    </row>
    <row r="41" spans="1:53" s="2" customFormat="1" ht="14.1" customHeight="1" x14ac:dyDescent="0.3">
      <c r="A41" s="62"/>
      <c r="B41" s="62"/>
      <c r="C41" s="62"/>
      <c r="D41" s="62"/>
      <c r="E41" s="57"/>
      <c r="F41" s="62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/>
    </row>
    <row r="42" spans="1:53" s="2" customFormat="1" ht="14.1" customHeight="1" x14ac:dyDescent="0.3">
      <c r="A42" s="56"/>
      <c r="B42" s="56"/>
      <c r="C42" s="62"/>
      <c r="D42" s="62"/>
      <c r="E42" s="57"/>
      <c r="F42" s="6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8"/>
    </row>
    <row r="43" spans="1:53" s="2" customFormat="1" ht="14.1" customHeight="1" x14ac:dyDescent="0.3">
      <c r="A43" s="62"/>
      <c r="B43" s="62"/>
      <c r="C43" s="62"/>
      <c r="D43" s="62"/>
      <c r="E43" s="57"/>
      <c r="F43" s="6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60"/>
      <c r="AN43" s="60"/>
      <c r="AO43" s="60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8"/>
    </row>
    <row r="44" spans="1:53" s="2" customFormat="1" ht="14.1" customHeight="1" x14ac:dyDescent="0.3">
      <c r="A44" s="62"/>
      <c r="B44" s="62"/>
      <c r="C44" s="62"/>
      <c r="D44" s="62"/>
      <c r="E44" s="57"/>
      <c r="F44" s="6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8"/>
    </row>
    <row r="45" spans="1:53" s="2" customFormat="1" ht="14.1" customHeight="1" x14ac:dyDescent="0.3">
      <c r="A45" s="62"/>
      <c r="B45" s="62"/>
      <c r="C45" s="62"/>
      <c r="D45" s="62"/>
      <c r="E45" s="57"/>
      <c r="F45" s="6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60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8"/>
    </row>
    <row r="46" spans="1:53" s="2" customFormat="1" ht="14.1" customHeight="1" x14ac:dyDescent="0.3">
      <c r="A46" s="56"/>
      <c r="B46" s="56"/>
      <c r="C46" s="56"/>
      <c r="D46" s="56"/>
      <c r="E46" s="57"/>
      <c r="F46" s="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8"/>
    </row>
    <row r="47" spans="1:53" s="2" customFormat="1" ht="36.75" customHeight="1" x14ac:dyDescent="0.3">
      <c r="A47" s="71"/>
      <c r="B47" s="71"/>
      <c r="C47" s="72"/>
      <c r="D47" s="72"/>
      <c r="E47" s="57"/>
      <c r="F47" s="72"/>
      <c r="G47" s="57"/>
      <c r="H47" s="57"/>
      <c r="I47" s="57"/>
      <c r="J47" s="57"/>
      <c r="K47" s="73"/>
      <c r="L47" s="73"/>
      <c r="M47" s="73"/>
      <c r="N47" s="73"/>
      <c r="O47" s="57"/>
      <c r="P47" s="57"/>
      <c r="Q47" s="57"/>
      <c r="R47" s="57"/>
      <c r="S47" s="57"/>
      <c r="T47" s="57"/>
      <c r="U47" s="57"/>
      <c r="V47" s="57"/>
      <c r="W47" s="73"/>
      <c r="X47" s="73"/>
      <c r="Y47" s="57"/>
      <c r="Z47" s="57"/>
      <c r="AA47" s="57"/>
      <c r="AB47" s="57"/>
      <c r="AC47" s="57"/>
      <c r="AD47" s="57"/>
      <c r="AE47" s="57"/>
      <c r="AF47" s="74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73"/>
      <c r="AR47" s="73"/>
      <c r="AS47" s="57"/>
      <c r="AT47" s="57"/>
      <c r="AU47" s="57"/>
      <c r="AV47" s="57"/>
      <c r="AW47" s="73"/>
      <c r="AX47" s="73"/>
      <c r="AY47" s="57"/>
      <c r="AZ47" s="57"/>
      <c r="BA47" s="58"/>
    </row>
    <row r="48" spans="1:53" s="2" customFormat="1" ht="14.1" customHeight="1" x14ac:dyDescent="0.3">
      <c r="A48" s="59"/>
      <c r="B48" s="59"/>
      <c r="C48" s="75"/>
      <c r="D48" s="75"/>
      <c r="E48" s="57"/>
      <c r="F48" s="7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60"/>
      <c r="T48" s="60"/>
      <c r="U48" s="61"/>
      <c r="V48" s="61"/>
      <c r="W48" s="57"/>
      <c r="X48" s="57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</row>
    <row r="49" spans="1:53" s="2" customFormat="1" ht="8.25" customHeight="1" x14ac:dyDescent="0.3">
      <c r="A49" s="1"/>
      <c r="B49" s="1"/>
      <c r="C49" s="1"/>
      <c r="D49" s="1"/>
      <c r="E49" s="58"/>
      <c r="F49" s="1"/>
      <c r="G49" s="58"/>
      <c r="H49" s="58"/>
      <c r="I49" s="58"/>
      <c r="J49" s="58"/>
      <c r="K49" s="58"/>
      <c r="L49" s="58"/>
      <c r="M49" s="76"/>
      <c r="N49" s="76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</row>
    <row r="50" spans="1:53" s="2" customFormat="1" ht="14.1" customHeight="1" x14ac:dyDescent="0.3">
      <c r="E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60"/>
      <c r="AN50" s="60"/>
      <c r="AO50" s="68"/>
      <c r="AP50" s="60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</row>
    <row r="51" spans="1:53" s="2" customFormat="1" ht="14.1" customHeight="1" x14ac:dyDescent="0.3">
      <c r="AA51" s="6"/>
      <c r="AB51" s="6"/>
      <c r="AC51" s="77"/>
      <c r="AD51" s="77"/>
      <c r="AF51" s="78"/>
      <c r="AK51" s="6"/>
      <c r="AL51" s="6"/>
      <c r="AM51" s="6"/>
      <c r="AN51" s="6"/>
      <c r="AO51" s="70"/>
      <c r="AP51" s="6"/>
      <c r="AQ51" s="70"/>
      <c r="AR51" s="70"/>
      <c r="AS51" s="6"/>
      <c r="AT51" s="6"/>
      <c r="AU51" s="79"/>
      <c r="AV51" s="79"/>
      <c r="AW51" s="70"/>
      <c r="AX51" s="70"/>
      <c r="AY51" s="78"/>
      <c r="AZ51" s="78"/>
    </row>
    <row r="52" spans="1:53" s="2" customFormat="1" ht="45" customHeight="1" x14ac:dyDescent="0.3">
      <c r="E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</row>
    <row r="53" spans="1:53" s="2" customFormat="1" x14ac:dyDescent="0.3"/>
    <row r="54" spans="1:53" s="2" customFormat="1" x14ac:dyDescent="0.3"/>
    <row r="55" spans="1:53" s="2" customFormat="1" x14ac:dyDescent="0.3"/>
    <row r="56" spans="1:53" s="2" customFormat="1" x14ac:dyDescent="0.3"/>
    <row r="57" spans="1:53" s="2" customFormat="1" x14ac:dyDescent="0.3"/>
    <row r="58" spans="1:53" s="2" customFormat="1" x14ac:dyDescent="0.3"/>
  </sheetData>
  <mergeCells count="3">
    <mergeCell ref="A1:I1"/>
    <mergeCell ref="B3:BA3"/>
    <mergeCell ref="B2:BA2"/>
  </mergeCells>
  <pageMargins left="0.19685039370078741" right="0" top="0.19685039370078741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понедельник</vt:lpstr>
      <vt:lpstr>вторник</vt:lpstr>
      <vt:lpstr>среда</vt:lpstr>
      <vt:lpstr>четверг</vt:lpstr>
      <vt:lpstr>пятница</vt:lpstr>
      <vt:lpstr>вторник!Область_печати</vt:lpstr>
      <vt:lpstr>понедельник!Область_печати</vt:lpstr>
      <vt:lpstr>пятница!Область_печати</vt:lpstr>
      <vt:lpstr>среда!Область_печати</vt:lpstr>
      <vt:lpstr>четверг!Область_печати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2025-09-19T09:52:35Z</dcterms:modified>
</cp:coreProperties>
</file>